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15450" windowHeight="8070" activeTab="1"/>
  </bookViews>
  <sheets>
    <sheet name="Ведомственная" sheetId="1" r:id="rId1"/>
    <sheet name="Функциональная" sheetId="2" r:id="rId2"/>
  </sheets>
  <definedNames>
    <definedName name="_xlnm.Print_Titles" localSheetId="0">Ведомственная!$11:$12</definedName>
    <definedName name="_xlnm.Print_Titles" localSheetId="1">Функциональная!$11:$11</definedName>
    <definedName name="_xlnm.Print_Area" localSheetId="0">Ведомственная!$A$1:$G$188</definedName>
  </definedNames>
  <calcPr calcId="145621"/>
</workbook>
</file>

<file path=xl/calcChain.xml><?xml version="1.0" encoding="utf-8"?>
<calcChain xmlns="http://schemas.openxmlformats.org/spreadsheetml/2006/main">
  <c r="D19" i="2" l="1"/>
  <c r="D42" i="2"/>
  <c r="G178" i="1"/>
  <c r="G179" i="1"/>
  <c r="G155" i="1"/>
  <c r="G142" i="1"/>
  <c r="G138" i="1"/>
  <c r="G137" i="1" s="1"/>
  <c r="G55" i="1"/>
  <c r="G54" i="1"/>
  <c r="G27" i="1"/>
  <c r="G44" i="1"/>
  <c r="G36" i="1"/>
  <c r="G30" i="1"/>
  <c r="G43" i="1"/>
  <c r="G35" i="1"/>
  <c r="G29" i="1"/>
  <c r="G26" i="1"/>
  <c r="G180" i="1" l="1"/>
  <c r="G177" i="1" s="1"/>
  <c r="G176" i="1" s="1"/>
  <c r="G167" i="1"/>
  <c r="G165" i="1"/>
  <c r="G163" i="1"/>
  <c r="G162" i="1" s="1"/>
  <c r="G140" i="1"/>
  <c r="G147" i="1"/>
  <c r="G133" i="1"/>
  <c r="G132" i="1" s="1"/>
  <c r="G106" i="1"/>
  <c r="G51" i="1"/>
  <c r="G32" i="1"/>
  <c r="D32" i="2" l="1"/>
  <c r="D31" i="2" s="1"/>
  <c r="G173" i="1"/>
  <c r="G172" i="1" s="1"/>
  <c r="G171" i="1" s="1"/>
  <c r="G170" i="1" s="1"/>
  <c r="G93" i="1"/>
  <c r="G28" i="1"/>
  <c r="D40" i="2" l="1"/>
  <c r="D39" i="2"/>
  <c r="G158" i="1"/>
  <c r="G156" i="1"/>
  <c r="G130" i="1"/>
  <c r="G98" i="1"/>
  <c r="G76" i="1"/>
  <c r="G60" i="1" s="1"/>
  <c r="G149" i="1" l="1"/>
  <c r="G146" i="1" s="1"/>
  <c r="G136" i="1" s="1"/>
  <c r="D36" i="2" s="1"/>
  <c r="G34" i="1"/>
  <c r="G25" i="1"/>
  <c r="G38" i="1"/>
  <c r="G71" i="1"/>
  <c r="G154" i="1"/>
  <c r="G128" i="1"/>
  <c r="G127" i="1" s="1"/>
  <c r="G125" i="1" s="1"/>
  <c r="D35" i="2" s="1"/>
  <c r="G121" i="1"/>
  <c r="G111" i="1"/>
  <c r="G105" i="1"/>
  <c r="G104" i="1" s="1"/>
  <c r="G119" i="1"/>
  <c r="G117" i="1"/>
  <c r="G115" i="1"/>
  <c r="G113" i="1"/>
  <c r="G63" i="1"/>
  <c r="G67" i="1"/>
  <c r="G61" i="1"/>
  <c r="G186" i="1"/>
  <c r="G185" i="1" s="1"/>
  <c r="G42" i="1"/>
  <c r="G160" i="1"/>
  <c r="G96" i="1"/>
  <c r="G95" i="1" s="1"/>
  <c r="G92" i="1" s="1"/>
  <c r="G85" i="1"/>
  <c r="G84" i="1" s="1"/>
  <c r="G83" i="1" s="1"/>
  <c r="G82" i="1" s="1"/>
  <c r="D23" i="2" s="1"/>
  <c r="D22" i="2" s="1"/>
  <c r="G50" i="1"/>
  <c r="G49" i="1" s="1"/>
  <c r="D18" i="2" s="1"/>
  <c r="G19" i="1"/>
  <c r="G17" i="1" s="1"/>
  <c r="D16" i="2" s="1"/>
  <c r="G24" i="1" l="1"/>
  <c r="G23" i="1" s="1"/>
  <c r="D17" i="2" s="1"/>
  <c r="G153" i="1"/>
  <c r="G102" i="1"/>
  <c r="D29" i="2" s="1"/>
  <c r="D28" i="2" s="1"/>
  <c r="G103" i="1"/>
  <c r="G110" i="1"/>
  <c r="G109" i="1" s="1"/>
  <c r="G91" i="1"/>
  <c r="G126" i="1"/>
  <c r="G184" i="1"/>
  <c r="G183" i="1" s="1"/>
  <c r="G18" i="1"/>
  <c r="D26" i="2" l="1"/>
  <c r="D25" i="2" s="1"/>
  <c r="D45" i="2"/>
  <c r="D46" i="2"/>
  <c r="G152" i="1"/>
  <c r="G151" i="1" s="1"/>
  <c r="G101" i="1"/>
  <c r="G90" i="1"/>
  <c r="G124" i="1" l="1"/>
  <c r="D34" i="2" s="1"/>
  <c r="D37" i="2"/>
  <c r="G59" i="1" l="1"/>
  <c r="G16" i="1" s="1"/>
  <c r="G15" i="1" s="1"/>
  <c r="G13" i="1" s="1"/>
  <c r="D20" i="2" l="1"/>
  <c r="D15" i="2" s="1"/>
  <c r="D13" i="2" s="1"/>
</calcChain>
</file>

<file path=xl/sharedStrings.xml><?xml version="1.0" encoding="utf-8"?>
<sst xmlns="http://schemas.openxmlformats.org/spreadsheetml/2006/main" count="939" uniqueCount="193">
  <si>
    <t>к  проекту решения Совета</t>
  </si>
  <si>
    <t xml:space="preserve">Расходы </t>
  </si>
  <si>
    <t>Наименование</t>
  </si>
  <si>
    <t>Отд.</t>
  </si>
  <si>
    <t>Рз</t>
  </si>
  <si>
    <t>ПР</t>
  </si>
  <si>
    <t>ЦСР</t>
  </si>
  <si>
    <t>ВР</t>
  </si>
  <si>
    <t>Кассовое исполнение</t>
  </si>
  <si>
    <t>В С Е Г О</t>
  </si>
  <si>
    <t>925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</si>
  <si>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</si>
  <si>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</si>
  <si>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</si>
  <si>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</si>
  <si>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</si>
  <si>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</si>
  <si>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</si>
  <si>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</si>
  <si>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Другие общегосударственные вопросы</t>
  </si>
  <si>
    <t>Выполнение других обязательств государства</t>
  </si>
  <si>
    <t>Национальная оборона</t>
  </si>
  <si>
    <t>Мобилизационная и вневойсковая подготовка</t>
  </si>
  <si>
    <t>03</t>
  </si>
  <si>
    <t>09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</si>
  <si>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</si>
  <si>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</si>
  <si>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</si>
  <si>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</si>
  <si>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</si>
  <si>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08</t>
  </si>
  <si>
    <t>Культура</t>
  </si>
  <si>
    <t>Социальная политика</t>
  </si>
  <si>
    <t>10</t>
  </si>
  <si>
    <t>Иные межбюджетные трансферты</t>
  </si>
  <si>
    <t xml:space="preserve">                                                                                                         к решению Совета</t>
  </si>
  <si>
    <t>Расходы</t>
  </si>
  <si>
    <t xml:space="preserve">Наименование </t>
  </si>
  <si>
    <t>13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</si>
  <si>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</si>
  <si>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</si>
  <si>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по разделам, подразделам классификации расходов бюджетов    Российской Федерации</t>
  </si>
  <si>
    <t>121</t>
  </si>
  <si>
    <t>Фонд оплаты труда и страховые взносы</t>
  </si>
  <si>
    <t>242</t>
  </si>
  <si>
    <t>244</t>
  </si>
  <si>
    <t>852</t>
  </si>
  <si>
    <t>Закупка товаров, работ, услуг в сфере информационно-коммуникационных технологий</t>
  </si>
  <si>
    <t>Уплата прочих налогов, сборов и иных платежей</t>
  </si>
  <si>
    <t>880</t>
  </si>
  <si>
    <t>Пенсионное обеспечение</t>
  </si>
  <si>
    <t>Непрограммные расходы</t>
  </si>
  <si>
    <t>999 00 00</t>
  </si>
  <si>
    <t>Расходы по высшему должностному лицу органа местного самоуправления</t>
  </si>
  <si>
    <t>Прочая закупка товаров, работ  и услуг для государственных нужд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</si>
  <si>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</si>
  <si>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999 82 04</t>
  </si>
  <si>
    <t>Осуществление полномочий Российской Федерации по государственной регистрации актов гражданского состояния</t>
  </si>
  <si>
    <t>999 59 30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</si>
  <si>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частью 4 статьи 8 Закона Республики Коми "Об административной ответственности в Республике Коми"</t>
  </si>
  <si>
    <t>999 73 13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</si>
  <si>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статьями 6, 7 частями 1 и 2 статьи 8 Закона Республики Коми "Об административной ответственности в Республике Коми"</t>
  </si>
  <si>
    <t>999 73 15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</si>
  <si>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 Закона Республики Коми "Об административной ответственности в Республике Коми"</t>
  </si>
  <si>
    <t>999 73 17</t>
  </si>
  <si>
    <t>999 92 92</t>
  </si>
  <si>
    <t>Субвенции на осуществление первичного воинского учета на территориях, где отсутствуют военные комиссариаты</t>
  </si>
  <si>
    <t>999 51 18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</si>
  <si>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</si>
  <si>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</si>
  <si>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Расходы на содержание уличного освещения</t>
  </si>
  <si>
    <t>5</t>
  </si>
  <si>
    <t>Национальная безопасность и правоохранителдьная деятельность</t>
  </si>
  <si>
    <t>сельского поселения "Серёгово"</t>
  </si>
  <si>
    <t>по ведомственной структуре расходов бюджета сельского поселения "Серёгово"</t>
  </si>
  <si>
    <t>Администрация сельского поселения "Серёгово"</t>
  </si>
  <si>
    <t>Специальные расходы</t>
  </si>
  <si>
    <t>Национальная экономика</t>
  </si>
  <si>
    <t>Дорожное хозяйство</t>
  </si>
  <si>
    <t>Оборудование и содержание ледовых переправ и зимних автомобильных дорог общего пользования местного значения за счет средств РБ</t>
  </si>
  <si>
    <t>999 01 01</t>
  </si>
  <si>
    <t>Содержание автомобильных дорог общего пользования местного значения за счет средств МР «Княжпогостский»</t>
  </si>
  <si>
    <t>999 01 03</t>
  </si>
  <si>
    <t>Оборудование и содержание ледовых переправ за счет средств МР «Княжпогостский»</t>
  </si>
  <si>
    <t>999 60 02</t>
  </si>
  <si>
    <t>Содержание автомобильных дорог и инженерных сооружений на них в границах городских округов и поселений</t>
  </si>
  <si>
    <t>999 72 21</t>
  </si>
  <si>
    <t>Содержание автомобильных дорог общего пользования местного значения за счет средств РБ</t>
  </si>
  <si>
    <t>999 72 22</t>
  </si>
  <si>
    <t>3</t>
  </si>
  <si>
    <t>4</t>
  </si>
  <si>
    <t>6</t>
  </si>
  <si>
    <t>7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</si>
  <si>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частями 3,4, ст.3 закона РК</t>
  </si>
  <si>
    <t>Субвенции на осуществление переданных полномочий Республики Коми по определению перечня должностных лиц местного самоуправления, уполномоченных составлять протоколы об административных правонарушениях, предусмотренных ст 6,7, частями 1,2 ст.8 закона РК</t>
  </si>
  <si>
    <t>Приложение № 3</t>
  </si>
  <si>
    <t>100</t>
  </si>
  <si>
    <t>200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</si>
  <si>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</si>
  <si>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</si>
  <si>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800</t>
  </si>
  <si>
    <t>Иные бюджетные ассигнования</t>
  </si>
  <si>
    <t>Муниципальная программа "Пожарная безопасность в населенных пунктах на территории сельского поселения "Серёгово"</t>
  </si>
  <si>
    <t>Техническое обслуживание автоматической пожарной сигнализации</t>
  </si>
  <si>
    <t>Подпрограмма "Создание условий для комфортабельного проживания, в том числе для поддержания и улучшения санитарного и эстетического состояния территории"</t>
  </si>
  <si>
    <t>Муниципальная программа "Развитие жилищно-коммунального хозяйства и повышение степени благоустройства сельского поселения "Серёгово"</t>
  </si>
  <si>
    <t>Содержание улично-дорожной сети</t>
  </si>
  <si>
    <t>300</t>
  </si>
  <si>
    <t>Социальное обеспечение и иные выплаты населению</t>
  </si>
  <si>
    <t xml:space="preserve">к решению Совета                                                                                  </t>
  </si>
  <si>
    <t>07</t>
  </si>
  <si>
    <t>99 9 00 00000</t>
  </si>
  <si>
    <t>99 9 00 00100</t>
  </si>
  <si>
    <t>99 9 00 51180</t>
  </si>
  <si>
    <t>99 9 00 59300</t>
  </si>
  <si>
    <t>99 9 00 73150</t>
  </si>
  <si>
    <t>99 9 00 82040</t>
  </si>
  <si>
    <t>99 9 00 92920</t>
  </si>
  <si>
    <t>Обеспечение проведения выборов и референдумов</t>
  </si>
  <si>
    <t>27 0 00 00000</t>
  </si>
  <si>
    <t>27 2 1В 00000</t>
  </si>
  <si>
    <t>Приобретение средств пожаротушения</t>
  </si>
  <si>
    <t>26 0 00 00000</t>
  </si>
  <si>
    <t>26 1 00 00000</t>
  </si>
  <si>
    <t>26 1 1А S2480</t>
  </si>
  <si>
    <t>Реализация народных проектов в сфере благоустройства, прошедших отбор в рамках проекта "Народный бюджет"</t>
  </si>
  <si>
    <t>Благоустройство территории</t>
  </si>
  <si>
    <t>Охрана окружающей среды</t>
  </si>
  <si>
    <t>Сбор, удаление отходов и очистка сточных вод</t>
  </si>
  <si>
    <t>99 9 00 64502</t>
  </si>
  <si>
    <t>Осуществление полномочий по формированию, исполнению и контролю за исполнением бюджета поселений</t>
  </si>
  <si>
    <t>27 1 1Б 00000</t>
  </si>
  <si>
    <t>Ремонт пожарного водоёма на территории СП "Серёгово"</t>
  </si>
  <si>
    <t>27 1 00 00000</t>
  </si>
  <si>
    <t>Подпрограмма "Безопасность населения в административных зданиях"</t>
  </si>
  <si>
    <t>Подпрограмма "Приведение в нормативное состояние источников водоснабжения,создание минерализованных полос, необходимых для противопожарных мероприятий"</t>
  </si>
  <si>
    <t>Обустройство контейнерных площадок для накопления ТКО в соответствии с заключенными соглашениями</t>
  </si>
  <si>
    <t>99 9 00 64585</t>
  </si>
  <si>
    <t>Осуществление полномочий по решению Совета МР "Княжпогостский" с 2020 года</t>
  </si>
  <si>
    <t>Общеэкономические вопросы</t>
  </si>
  <si>
    <t>27 1 1В 00000</t>
  </si>
  <si>
    <t>27 1 1В S2540</t>
  </si>
  <si>
    <t>Реализация народных проектов в сфере занятости населения</t>
  </si>
  <si>
    <t>Постановка на кадастровый учёт нового пожарного водоёма</t>
  </si>
  <si>
    <t>Осуществление полномочий по решению Совета МР "Княжпогостский" с 2020 года ( Отчисления регниональному оператору на капитальный ремонт)</t>
  </si>
  <si>
    <t>99 9 00 64596</t>
  </si>
  <si>
    <t>Обеспечение мероприятий по постановке на учёт бесхозяйных объектов</t>
  </si>
  <si>
    <t>Осуществление полномочий по решению Совета МР "Княжпогостский" с 2020 года (Вывоз ТКО)</t>
  </si>
  <si>
    <t>26 1 1Л S2120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</si>
  <si>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</t>
  </si>
  <si>
    <t>26 1 1Н 74090</t>
  </si>
  <si>
    <t>Проведение дезинфекционных мероприятий на открытых пространствах населенных пунктов в целях недопущения распространения новой коронавирусной инфекции (COVID-19)</t>
  </si>
  <si>
    <t>26 1 1М 74090</t>
  </si>
  <si>
    <t>600</t>
  </si>
  <si>
    <t>Культура, кинематография</t>
  </si>
  <si>
    <t>Предоставление субсидий бюджетным, автономным учреждениям и иным некоммерческим организациям</t>
  </si>
  <si>
    <t>Общеэкономические вопрросы</t>
  </si>
  <si>
    <t>Приложение № 2</t>
  </si>
  <si>
    <t>бюджета сельского поселения "Серёгово" за 2021 год</t>
  </si>
  <si>
    <t>99 9 00 64588</t>
  </si>
  <si>
    <t>Расходы на подготовку и проведение выборов</t>
  </si>
  <si>
    <t>99 9 00 64603</t>
  </si>
  <si>
    <t>52 2 1А 00000</t>
  </si>
  <si>
    <t>52 2 00 00000</t>
  </si>
  <si>
    <t>52 0 00 00000</t>
  </si>
  <si>
    <t>51 1 1Г 64585</t>
  </si>
  <si>
    <t>51 1 1К 64585</t>
  </si>
  <si>
    <t>51 1 00 00000</t>
  </si>
  <si>
    <t>51</t>
  </si>
  <si>
    <t>Осуществление полномочий по решению Совета МР "Княжпогостский" с 2020 года ( Содержание муниципального жилищного фонда)</t>
  </si>
  <si>
    <t>51 0 00 00000</t>
  </si>
  <si>
    <t>51 1 1Д 64585</t>
  </si>
  <si>
    <t>51 1 1Д 00000</t>
  </si>
  <si>
    <t>51 1 1Ж 74090</t>
  </si>
  <si>
    <t>51 1 1Ж 00000</t>
  </si>
  <si>
    <t>Обеспечение мероприятий по проведению ремонтных работ источников холодного водоснабжения, в рамках выполнения расходных обязательств, отнесенных к полномочиям соответствующих органов местного самоуправления по результатам оценки эффективности деятельности органов местного самоуправления</t>
  </si>
  <si>
    <t>Мероприятия по проведению ремонтных работ источников холодного водоснабжения</t>
  </si>
  <si>
    <t>Вывоз твердо- коммунальных отходов</t>
  </si>
  <si>
    <t>51 1 1А 00000</t>
  </si>
  <si>
    <t>51 1 1В 00000</t>
  </si>
  <si>
    <t>51 1 1Б 00000</t>
  </si>
  <si>
    <t>51 1 1И 64585</t>
  </si>
  <si>
    <t>51 1 1И 00000</t>
  </si>
  <si>
    <t>Транспортировка и вывоз в морг тел умерших</t>
  </si>
  <si>
    <t>Осуществление полномочий по решению Совета МР "Княжпогостский" с 2020 года (транспортировка и вывоз в морг тел умерших)</t>
  </si>
  <si>
    <t>53 1 1А 00000</t>
  </si>
  <si>
    <t>Выполнение муниципального задания (учреждения культуры)</t>
  </si>
  <si>
    <t>Муниципальная программа "Развитие отрасли "Культура" в СП "Серёгово""</t>
  </si>
  <si>
    <t>53 0 00 00000</t>
  </si>
  <si>
    <t>Подпрограмма "Развитие учреждений культуры СП "Серёгово""</t>
  </si>
  <si>
    <t>53 1 00 00000</t>
  </si>
  <si>
    <t>от  24.08.2022г. №5-9-2</t>
  </si>
  <si>
    <t>от  24.08.2021г. №5-9-2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</si>
</sst>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#,##0.000"/>
  </numFmts>
  <fonts count="36" x14ac:knownFonts="1"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b/>
      <sz val="12"/>
      <color indexed="10"/>
      <name val="Arial Cyr"/>
      <family val="2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family val="2"/>
      <charset val="204"/>
    </font>
    <font>
      <sz val="12"/>
      <color indexed="10"/>
      <name val="Times New Roman"/>
      <family val="1"/>
      <charset val="204"/>
    </font>
    <font>
      <sz val="10"/>
      <color indexed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sz val="10"/>
      <name val="Arial Cyr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double">
        <color indexed="8"/>
      </top>
      <bottom style="hair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double">
        <color indexed="8"/>
      </left>
      <right style="hair">
        <color indexed="8"/>
      </right>
      <top style="hair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8"/>
      </left>
      <right style="double">
        <color indexed="8"/>
      </right>
      <top style="hair">
        <color indexed="8"/>
      </top>
      <bottom style="double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26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105">
    <xf numFmtId="0" fontId="0" fillId="0" borderId="0" xfId="0"/>
    <xf numFmtId="0" fontId="18" fillId="0" borderId="0" xfId="0" applyFont="1"/>
    <xf numFmtId="49" fontId="18" fillId="0" borderId="0" xfId="0" applyNumberFormat="1" applyFont="1"/>
    <xf numFmtId="164" fontId="19" fillId="0" borderId="0" xfId="0" applyNumberFormat="1" applyFont="1"/>
    <xf numFmtId="0" fontId="20" fillId="0" borderId="0" xfId="0" applyFont="1" applyAlignment="1">
      <alignment horizontal="right"/>
    </xf>
    <xf numFmtId="164" fontId="20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right"/>
    </xf>
    <xf numFmtId="164" fontId="19" fillId="0" borderId="0" xfId="0" applyNumberFormat="1" applyFont="1" applyAlignment="1">
      <alignment horizontal="center" wrapText="1"/>
    </xf>
    <xf numFmtId="0" fontId="21" fillId="0" borderId="0" xfId="0" applyFont="1" applyAlignment="1">
      <alignment horizontal="center" wrapText="1"/>
    </xf>
    <xf numFmtId="49" fontId="21" fillId="0" borderId="0" xfId="0" applyNumberFormat="1" applyFont="1" applyAlignment="1">
      <alignment horizontal="center" wrapText="1"/>
    </xf>
    <xf numFmtId="164" fontId="20" fillId="0" borderId="0" xfId="0" applyNumberFormat="1" applyFont="1"/>
    <xf numFmtId="164" fontId="20" fillId="0" borderId="0" xfId="0" applyNumberFormat="1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49" fontId="21" fillId="0" borderId="10" xfId="0" applyNumberFormat="1" applyFont="1" applyBorder="1" applyAlignment="1">
      <alignment horizontal="center"/>
    </xf>
    <xf numFmtId="49" fontId="21" fillId="0" borderId="10" xfId="0" applyNumberFormat="1" applyFont="1" applyBorder="1"/>
    <xf numFmtId="164" fontId="20" fillId="0" borderId="0" xfId="0" applyNumberFormat="1" applyFont="1" applyBorder="1" applyAlignment="1">
      <alignment wrapText="1"/>
    </xf>
    <xf numFmtId="0" fontId="22" fillId="0" borderId="0" xfId="0" applyFont="1"/>
    <xf numFmtId="165" fontId="0" fillId="0" borderId="0" xfId="0" applyNumberFormat="1"/>
    <xf numFmtId="49" fontId="18" fillId="0" borderId="0" xfId="0" applyNumberFormat="1" applyFont="1" applyAlignment="1">
      <alignment horizontal="left"/>
    </xf>
    <xf numFmtId="0" fontId="24" fillId="0" borderId="0" xfId="0" applyFont="1"/>
    <xf numFmtId="0" fontId="18" fillId="0" borderId="0" xfId="0" applyFont="1" applyAlignment="1">
      <alignment horizontal="right" wrapText="1"/>
    </xf>
    <xf numFmtId="0" fontId="25" fillId="0" borderId="0" xfId="0" applyFont="1"/>
    <xf numFmtId="164" fontId="22" fillId="0" borderId="0" xfId="0" applyNumberFormat="1" applyFont="1"/>
    <xf numFmtId="49" fontId="25" fillId="0" borderId="0" xfId="0" applyNumberFormat="1" applyFont="1"/>
    <xf numFmtId="49" fontId="23" fillId="0" borderId="0" xfId="0" applyNumberFormat="1" applyFont="1"/>
    <xf numFmtId="164" fontId="18" fillId="0" borderId="0" xfId="0" applyNumberFormat="1" applyFont="1"/>
    <xf numFmtId="49" fontId="0" fillId="0" borderId="0" xfId="0" applyNumberFormat="1" applyFont="1"/>
    <xf numFmtId="0" fontId="21" fillId="0" borderId="10" xfId="0" applyFont="1" applyBorder="1" applyAlignment="1">
      <alignment vertical="top"/>
    </xf>
    <xf numFmtId="0" fontId="18" fillId="0" borderId="10" xfId="0" applyFont="1" applyBorder="1" applyAlignment="1">
      <alignment vertical="top"/>
    </xf>
    <xf numFmtId="49" fontId="21" fillId="0" borderId="10" xfId="0" applyNumberFormat="1" applyFont="1" applyBorder="1" applyAlignment="1">
      <alignment vertical="top"/>
    </xf>
    <xf numFmtId="49" fontId="18" fillId="0" borderId="10" xfId="0" applyNumberFormat="1" applyFont="1" applyBorder="1" applyAlignment="1">
      <alignment vertical="top"/>
    </xf>
    <xf numFmtId="0" fontId="18" fillId="0" borderId="0" xfId="0" applyFont="1" applyAlignment="1">
      <alignment vertical="top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3" xfId="0" applyFont="1" applyBorder="1" applyAlignment="1">
      <alignment horizontal="center" vertical="center" wrapText="1"/>
    </xf>
    <xf numFmtId="0" fontId="18" fillId="0" borderId="14" xfId="0" applyFont="1" applyBorder="1"/>
    <xf numFmtId="0" fontId="18" fillId="0" borderId="10" xfId="0" applyFont="1" applyBorder="1"/>
    <xf numFmtId="0" fontId="18" fillId="0" borderId="15" xfId="0" applyFont="1" applyBorder="1"/>
    <xf numFmtId="0" fontId="21" fillId="0" borderId="14" xfId="0" applyFont="1" applyBorder="1" applyAlignment="1">
      <alignment vertical="top"/>
    </xf>
    <xf numFmtId="0" fontId="18" fillId="0" borderId="14" xfId="0" applyFont="1" applyBorder="1" applyAlignment="1">
      <alignment vertical="top"/>
    </xf>
    <xf numFmtId="0" fontId="21" fillId="0" borderId="14" xfId="0" applyFont="1" applyBorder="1" applyAlignment="1">
      <alignment vertical="top" wrapText="1"/>
    </xf>
    <xf numFmtId="0" fontId="18" fillId="0" borderId="14" xfId="0" applyFont="1" applyBorder="1" applyAlignment="1">
      <alignment vertical="top" wrapText="1"/>
    </xf>
    <xf numFmtId="49" fontId="18" fillId="0" borderId="16" xfId="0" applyNumberFormat="1" applyFont="1" applyBorder="1" applyAlignment="1">
      <alignment vertical="top"/>
    </xf>
    <xf numFmtId="0" fontId="18" fillId="0" borderId="17" xfId="0" applyFont="1" applyBorder="1" applyAlignment="1">
      <alignment vertical="top" wrapText="1"/>
    </xf>
    <xf numFmtId="0" fontId="21" fillId="0" borderId="10" xfId="0" applyFont="1" applyBorder="1" applyAlignment="1">
      <alignment wrapText="1"/>
    </xf>
    <xf numFmtId="0" fontId="21" fillId="0" borderId="10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28" fillId="0" borderId="10" xfId="0" applyFont="1" applyBorder="1" applyAlignment="1">
      <alignment vertical="top" wrapText="1"/>
    </xf>
    <xf numFmtId="49" fontId="28" fillId="0" borderId="10" xfId="0" applyNumberFormat="1" applyFont="1" applyBorder="1" applyAlignment="1">
      <alignment vertical="top"/>
    </xf>
    <xf numFmtId="0" fontId="27" fillId="0" borderId="10" xfId="0" applyFont="1" applyBorder="1" applyAlignment="1">
      <alignment vertical="top" wrapText="1"/>
    </xf>
    <xf numFmtId="49" fontId="27" fillId="0" borderId="10" xfId="0" applyNumberFormat="1" applyFont="1" applyBorder="1" applyAlignment="1">
      <alignment vertical="top"/>
    </xf>
    <xf numFmtId="49" fontId="27" fillId="0" borderId="10" xfId="0" applyNumberFormat="1" applyFont="1" applyBorder="1" applyAlignment="1">
      <alignment horizontal="left" vertical="top"/>
    </xf>
    <xf numFmtId="49" fontId="28" fillId="0" borderId="10" xfId="0" applyNumberFormat="1" applyFont="1" applyBorder="1" applyAlignment="1">
      <alignment horizontal="left" vertical="top"/>
    </xf>
    <xf numFmtId="0" fontId="28" fillId="0" borderId="10" xfId="0" applyFont="1" applyBorder="1" applyAlignment="1">
      <alignment vertical="top"/>
    </xf>
    <xf numFmtId="0" fontId="32" fillId="0" borderId="10" xfId="0" applyFont="1" applyBorder="1" applyAlignment="1">
      <alignment vertical="top" wrapText="1"/>
    </xf>
    <xf numFmtId="49" fontId="32" fillId="0" borderId="10" xfId="0" applyNumberFormat="1" applyFont="1" applyBorder="1" applyAlignment="1">
      <alignment vertical="top"/>
    </xf>
    <xf numFmtId="49" fontId="32" fillId="0" borderId="10" xfId="0" applyNumberFormat="1" applyFont="1" applyBorder="1" applyAlignment="1">
      <alignment horizontal="left" vertical="center" wrapText="1"/>
    </xf>
    <xf numFmtId="164" fontId="27" fillId="0" borderId="10" xfId="0" applyNumberFormat="1" applyFont="1" applyBorder="1" applyAlignment="1">
      <alignment vertical="top" wrapText="1"/>
    </xf>
    <xf numFmtId="164" fontId="27" fillId="0" borderId="10" xfId="0" applyNumberFormat="1" applyFont="1" applyBorder="1" applyAlignment="1">
      <alignment vertical="top"/>
    </xf>
    <xf numFmtId="0" fontId="21" fillId="0" borderId="18" xfId="0" applyFont="1" applyBorder="1" applyAlignment="1">
      <alignment horizontal="left"/>
    </xf>
    <xf numFmtId="0" fontId="21" fillId="0" borderId="18" xfId="0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0" fontId="21" fillId="0" borderId="19" xfId="0" applyFont="1" applyBorder="1" applyAlignment="1">
      <alignment horizontal="center" vertical="center"/>
    </xf>
    <xf numFmtId="49" fontId="21" fillId="0" borderId="19" xfId="0" applyNumberFormat="1" applyFont="1" applyBorder="1" applyAlignment="1">
      <alignment horizontal="center" vertical="center"/>
    </xf>
    <xf numFmtId="0" fontId="21" fillId="0" borderId="19" xfId="0" applyFont="1" applyBorder="1" applyAlignment="1">
      <alignment horizontal="center" vertical="center" wrapText="1"/>
    </xf>
    <xf numFmtId="0" fontId="29" fillId="0" borderId="19" xfId="0" applyFont="1" applyBorder="1" applyAlignment="1">
      <alignment horizontal="center" vertical="center"/>
    </xf>
    <xf numFmtId="49" fontId="29" fillId="0" borderId="19" xfId="0" applyNumberFormat="1" applyFont="1" applyBorder="1" applyAlignment="1">
      <alignment horizontal="center" vertical="center"/>
    </xf>
    <xf numFmtId="4" fontId="18" fillId="0" borderId="0" xfId="0" applyNumberFormat="1" applyFont="1" applyAlignment="1">
      <alignment horizontal="left"/>
    </xf>
    <xf numFmtId="4" fontId="18" fillId="0" borderId="0" xfId="0" applyNumberFormat="1" applyFont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18" fillId="0" borderId="10" xfId="0" applyNumberFormat="1" applyFont="1" applyBorder="1" applyAlignment="1">
      <alignment vertical="top"/>
    </xf>
    <xf numFmtId="166" fontId="28" fillId="0" borderId="10" xfId="0" applyNumberFormat="1" applyFont="1" applyBorder="1" applyAlignment="1">
      <alignment vertical="top"/>
    </xf>
    <xf numFmtId="166" fontId="27" fillId="0" borderId="10" xfId="0" applyNumberFormat="1" applyFont="1" applyBorder="1" applyAlignment="1">
      <alignment vertical="top"/>
    </xf>
    <xf numFmtId="166" fontId="28" fillId="24" borderId="10" xfId="0" applyNumberFormat="1" applyFont="1" applyFill="1" applyBorder="1" applyAlignment="1">
      <alignment vertical="top"/>
    </xf>
    <xf numFmtId="166" fontId="27" fillId="24" borderId="10" xfId="0" applyNumberFormat="1" applyFont="1" applyFill="1" applyBorder="1" applyAlignment="1">
      <alignment vertical="top"/>
    </xf>
    <xf numFmtId="166" fontId="32" fillId="0" borderId="10" xfId="0" applyNumberFormat="1" applyFont="1" applyBorder="1" applyAlignment="1">
      <alignment vertical="top"/>
    </xf>
    <xf numFmtId="0" fontId="30" fillId="0" borderId="10" xfId="0" applyFont="1" applyBorder="1" applyAlignment="1">
      <alignment vertical="top" wrapText="1"/>
    </xf>
    <xf numFmtId="49" fontId="30" fillId="0" borderId="20" xfId="0" applyNumberFormat="1" applyFont="1" applyBorder="1" applyAlignment="1">
      <alignment horizontal="left" vertical="center" wrapText="1"/>
    </xf>
    <xf numFmtId="0" fontId="31" fillId="0" borderId="10" xfId="0" applyFont="1" applyBorder="1" applyAlignment="1">
      <alignment vertical="top" wrapText="1"/>
    </xf>
    <xf numFmtId="166" fontId="21" fillId="0" borderId="15" xfId="0" applyNumberFormat="1" applyFont="1" applyBorder="1" applyAlignment="1">
      <alignment vertical="top"/>
    </xf>
    <xf numFmtId="166" fontId="18" fillId="0" borderId="15" xfId="0" applyNumberFormat="1" applyFont="1" applyBorder="1" applyAlignment="1">
      <alignment vertical="top"/>
    </xf>
    <xf numFmtId="166" fontId="18" fillId="0" borderId="21" xfId="0" applyNumberFormat="1" applyFont="1" applyBorder="1" applyAlignment="1">
      <alignment vertical="top"/>
    </xf>
    <xf numFmtId="164" fontId="18" fillId="0" borderId="0" xfId="0" applyNumberFormat="1" applyFont="1" applyBorder="1" applyAlignment="1">
      <alignment horizontal="right" wrapText="1"/>
    </xf>
    <xf numFmtId="49" fontId="33" fillId="0" borderId="10" xfId="0" applyNumberFormat="1" applyFont="1" applyBorder="1" applyAlignment="1">
      <alignment vertical="top"/>
    </xf>
    <xf numFmtId="166" fontId="33" fillId="0" borderId="10" xfId="0" applyNumberFormat="1" applyFont="1" applyBorder="1" applyAlignment="1">
      <alignment vertical="top"/>
    </xf>
    <xf numFmtId="0" fontId="33" fillId="0" borderId="10" xfId="0" applyFont="1" applyBorder="1" applyAlignment="1">
      <alignment vertical="top" wrapText="1"/>
    </xf>
    <xf numFmtId="49" fontId="28" fillId="0" borderId="20" xfId="0" applyNumberFormat="1" applyFont="1" applyBorder="1" applyAlignment="1">
      <alignment horizontal="left" vertical="center" wrapText="1"/>
    </xf>
    <xf numFmtId="49" fontId="33" fillId="0" borderId="10" xfId="0" applyNumberFormat="1" applyFont="1" applyBorder="1" applyAlignment="1">
      <alignment horizontal="left" vertical="top"/>
    </xf>
    <xf numFmtId="166" fontId="33" fillId="24" borderId="10" xfId="0" applyNumberFormat="1" applyFont="1" applyFill="1" applyBorder="1" applyAlignment="1">
      <alignment vertical="top"/>
    </xf>
    <xf numFmtId="49" fontId="33" fillId="0" borderId="20" xfId="0" applyNumberFormat="1" applyFont="1" applyBorder="1" applyAlignment="1">
      <alignment horizontal="left" vertical="center" wrapText="1"/>
    </xf>
    <xf numFmtId="0" fontId="28" fillId="0" borderId="0" xfId="0" applyFont="1" applyBorder="1" applyAlignment="1">
      <alignment vertical="top"/>
    </xf>
    <xf numFmtId="164" fontId="21" fillId="0" borderId="0" xfId="0" applyNumberFormat="1" applyFont="1"/>
    <xf numFmtId="0" fontId="28" fillId="0" borderId="0" xfId="0" applyFont="1" applyBorder="1" applyAlignment="1">
      <alignment vertical="top" wrapText="1"/>
    </xf>
    <xf numFmtId="166" fontId="21" fillId="0" borderId="18" xfId="0" applyNumberFormat="1" applyFont="1" applyBorder="1" applyAlignment="1">
      <alignment horizontal="right" wrapText="1"/>
    </xf>
    <xf numFmtId="166" fontId="21" fillId="0" borderId="10" xfId="0" applyNumberFormat="1" applyFont="1" applyBorder="1" applyAlignment="1">
      <alignment horizontal="center" wrapText="1"/>
    </xf>
    <xf numFmtId="166" fontId="21" fillId="0" borderId="10" xfId="0" applyNumberFormat="1" applyFont="1" applyBorder="1" applyAlignment="1">
      <alignment wrapText="1"/>
    </xf>
    <xf numFmtId="49" fontId="28" fillId="0" borderId="20" xfId="0" applyNumberFormat="1" applyFont="1" applyBorder="1" applyAlignment="1" applyProtection="1">
      <alignment horizontal="left" vertical="center" wrapText="1"/>
    </xf>
    <xf numFmtId="49" fontId="21" fillId="0" borderId="10" xfId="0" applyNumberFormat="1" applyFont="1" applyBorder="1" applyAlignment="1">
      <alignment horizontal="left" vertical="top"/>
    </xf>
    <xf numFmtId="49" fontId="34" fillId="0" borderId="10" xfId="0" applyNumberFormat="1" applyFont="1" applyBorder="1" applyAlignment="1">
      <alignment vertical="top"/>
    </xf>
    <xf numFmtId="166" fontId="35" fillId="0" borderId="10" xfId="0" applyNumberFormat="1" applyFont="1" applyBorder="1" applyAlignment="1">
      <alignment vertical="top"/>
    </xf>
    <xf numFmtId="49" fontId="21" fillId="0" borderId="0" xfId="0" applyNumberFormat="1" applyFont="1"/>
    <xf numFmtId="0" fontId="21" fillId="0" borderId="0" xfId="0" applyFont="1"/>
    <xf numFmtId="0" fontId="21" fillId="0" borderId="0" xfId="0" applyFont="1" applyBorder="1" applyAlignment="1">
      <alignment horizontal="center" wrapText="1"/>
    </xf>
    <xf numFmtId="0" fontId="18" fillId="0" borderId="0" xfId="0" applyFont="1" applyBorder="1" applyAlignment="1">
      <alignment horizontal="right" wrapText="1"/>
    </xf>
    <xf numFmtId="164" fontId="18" fillId="0" borderId="0" xfId="0" applyNumberFormat="1" applyFont="1" applyBorder="1" applyAlignment="1">
      <alignment horizontal="right" wrapText="1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15"/>
  <sheetViews>
    <sheetView zoomScaleNormal="100" workbookViewId="0">
      <selection activeCell="M17" sqref="M17"/>
    </sheetView>
  </sheetViews>
  <sheetFormatPr defaultRowHeight="15.75" x14ac:dyDescent="0.25"/>
  <cols>
    <col min="1" max="1" width="60.42578125" style="1" customWidth="1"/>
    <col min="2" max="2" width="5.7109375" style="1" customWidth="1"/>
    <col min="3" max="3" width="4.42578125" style="2" customWidth="1"/>
    <col min="4" max="4" width="4.140625" style="2" customWidth="1"/>
    <col min="5" max="5" width="14.85546875" style="2" customWidth="1"/>
    <col min="6" max="6" width="5.85546875" style="2" customWidth="1"/>
    <col min="7" max="7" width="14.140625" style="2" customWidth="1"/>
    <col min="8" max="8" width="13.85546875" style="3" customWidth="1"/>
  </cols>
  <sheetData>
    <row r="1" spans="1:8" ht="17.25" customHeight="1" x14ac:dyDescent="0.25">
      <c r="B1" s="103" t="s">
        <v>157</v>
      </c>
      <c r="C1" s="103"/>
      <c r="D1" s="103"/>
      <c r="E1" s="103"/>
      <c r="F1" s="103"/>
      <c r="G1" s="103"/>
      <c r="H1" s="4"/>
    </row>
    <row r="2" spans="1:8" ht="17.25" hidden="1" customHeight="1" x14ac:dyDescent="0.25">
      <c r="B2" s="103" t="s">
        <v>0</v>
      </c>
      <c r="C2" s="103"/>
      <c r="D2" s="103"/>
      <c r="E2" s="103"/>
      <c r="F2" s="103"/>
      <c r="G2" s="103"/>
      <c r="H2" s="4"/>
    </row>
    <row r="3" spans="1:8" ht="15" customHeight="1" x14ac:dyDescent="0.25">
      <c r="B3" s="103" t="s">
        <v>109</v>
      </c>
      <c r="C3" s="103"/>
      <c r="D3" s="103"/>
      <c r="E3" s="103"/>
      <c r="F3" s="103"/>
      <c r="G3" s="103"/>
      <c r="H3" s="4"/>
    </row>
    <row r="4" spans="1:8" ht="15.75" customHeight="1" x14ac:dyDescent="0.25">
      <c r="B4" s="103" t="s">
        <v>73</v>
      </c>
      <c r="C4" s="103"/>
      <c r="D4" s="103"/>
      <c r="E4" s="103"/>
      <c r="F4" s="103"/>
      <c r="G4" s="103"/>
      <c r="H4" s="4"/>
    </row>
    <row r="5" spans="1:8" ht="15" customHeight="1" x14ac:dyDescent="0.25">
      <c r="B5" s="104" t="s">
        <v>191</v>
      </c>
      <c r="C5" s="104"/>
      <c r="D5" s="104"/>
      <c r="E5" s="104"/>
      <c r="F5" s="104"/>
      <c r="G5" s="104"/>
      <c r="H5" s="5"/>
    </row>
    <row r="6" spans="1:8" ht="15" customHeight="1" x14ac:dyDescent="0.25">
      <c r="B6" s="82"/>
      <c r="C6" s="82"/>
      <c r="D6" s="82"/>
      <c r="E6" s="82"/>
      <c r="F6" s="82"/>
      <c r="G6" s="82"/>
      <c r="H6" s="5"/>
    </row>
    <row r="7" spans="1:8" x14ac:dyDescent="0.25">
      <c r="A7" s="102" t="s">
        <v>1</v>
      </c>
      <c r="B7" s="102"/>
      <c r="C7" s="102"/>
      <c r="D7" s="102"/>
      <c r="E7" s="102"/>
      <c r="F7" s="102"/>
      <c r="G7" s="102"/>
      <c r="H7" s="6"/>
    </row>
    <row r="8" spans="1:8" x14ac:dyDescent="0.25">
      <c r="A8" s="102" t="s">
        <v>158</v>
      </c>
      <c r="B8" s="102"/>
      <c r="C8" s="102"/>
      <c r="D8" s="102"/>
      <c r="E8" s="102"/>
      <c r="F8" s="102"/>
      <c r="G8" s="102"/>
      <c r="H8" s="6"/>
    </row>
    <row r="9" spans="1:8" x14ac:dyDescent="0.25">
      <c r="A9" s="102" t="s">
        <v>74</v>
      </c>
      <c r="B9" s="102"/>
      <c r="C9" s="102"/>
      <c r="D9" s="102"/>
      <c r="E9" s="102"/>
      <c r="F9" s="102"/>
      <c r="G9" s="102"/>
      <c r="H9" s="7"/>
    </row>
    <row r="10" spans="1:8" ht="17.25" customHeight="1" x14ac:dyDescent="0.25">
      <c r="A10" s="8"/>
      <c r="B10" s="8"/>
      <c r="C10" s="9"/>
      <c r="D10" s="9"/>
      <c r="E10" s="9"/>
      <c r="F10" s="9"/>
      <c r="G10" s="9"/>
      <c r="H10" s="7"/>
    </row>
    <row r="11" spans="1:8" ht="45.75" customHeight="1" x14ac:dyDescent="0.25">
      <c r="A11" s="62" t="s">
        <v>2</v>
      </c>
      <c r="B11" s="62" t="s">
        <v>3</v>
      </c>
      <c r="C11" s="63" t="s">
        <v>4</v>
      </c>
      <c r="D11" s="63" t="s">
        <v>5</v>
      </c>
      <c r="E11" s="63" t="s">
        <v>6</v>
      </c>
      <c r="F11" s="63" t="s">
        <v>7</v>
      </c>
      <c r="G11" s="64" t="s">
        <v>8</v>
      </c>
      <c r="H11" s="11"/>
    </row>
    <row r="12" spans="1:8" x14ac:dyDescent="0.25">
      <c r="A12" s="65">
        <v>1</v>
      </c>
      <c r="B12" s="65">
        <v>2</v>
      </c>
      <c r="C12" s="66" t="s">
        <v>89</v>
      </c>
      <c r="D12" s="66" t="s">
        <v>90</v>
      </c>
      <c r="E12" s="66" t="s">
        <v>71</v>
      </c>
      <c r="F12" s="66" t="s">
        <v>91</v>
      </c>
      <c r="G12" s="66" t="s">
        <v>92</v>
      </c>
      <c r="H12" s="11"/>
    </row>
    <row r="13" spans="1:8" x14ac:dyDescent="0.25">
      <c r="A13" s="59" t="s">
        <v>9</v>
      </c>
      <c r="B13" s="60"/>
      <c r="C13" s="61"/>
      <c r="D13" s="61"/>
      <c r="E13" s="61"/>
      <c r="F13" s="61"/>
      <c r="G13" s="93">
        <f>SUM(G15)</f>
        <v>6070.6719999999996</v>
      </c>
      <c r="H13" s="11"/>
    </row>
    <row r="14" spans="1:8" ht="5.25" customHeight="1" x14ac:dyDescent="0.25">
      <c r="A14" s="12"/>
      <c r="B14" s="12"/>
      <c r="C14" s="13"/>
      <c r="D14" s="13"/>
      <c r="E14" s="13"/>
      <c r="F14" s="13"/>
      <c r="G14" s="94"/>
      <c r="H14" s="11"/>
    </row>
    <row r="15" spans="1:8" s="16" customFormat="1" x14ac:dyDescent="0.25">
      <c r="A15" s="44" t="s">
        <v>75</v>
      </c>
      <c r="B15" s="14" t="s">
        <v>10</v>
      </c>
      <c r="C15" s="14"/>
      <c r="D15" s="14"/>
      <c r="E15" s="14"/>
      <c r="F15" s="14"/>
      <c r="G15" s="95">
        <f>SUM(G16,G82,G90,G124,G101,G183,G170,G176)</f>
        <v>6070.6719999999996</v>
      </c>
      <c r="H15" s="15"/>
    </row>
    <row r="16" spans="1:8" x14ac:dyDescent="0.25">
      <c r="A16" s="45" t="s">
        <v>11</v>
      </c>
      <c r="B16" s="29" t="s">
        <v>10</v>
      </c>
      <c r="C16" s="29" t="s">
        <v>12</v>
      </c>
      <c r="D16" s="29" t="s">
        <v>13</v>
      </c>
      <c r="E16" s="29"/>
      <c r="F16" s="29"/>
      <c r="G16" s="69">
        <f>SUM(G17,G23,G49,G59,Z85,G54)</f>
        <v>3178.498</v>
      </c>
      <c r="H16" s="10"/>
    </row>
    <row r="17" spans="1:8" ht="47.25" x14ac:dyDescent="0.25">
      <c r="A17" s="45" t="s">
        <v>14</v>
      </c>
      <c r="B17" s="29" t="s">
        <v>10</v>
      </c>
      <c r="C17" s="29" t="s">
        <v>12</v>
      </c>
      <c r="D17" s="29" t="s">
        <v>15</v>
      </c>
      <c r="E17" s="29"/>
      <c r="F17" s="29"/>
      <c r="G17" s="69">
        <f>SUM(G19)</f>
        <v>764.005</v>
      </c>
      <c r="H17" s="10"/>
    </row>
    <row r="18" spans="1:8" x14ac:dyDescent="0.25">
      <c r="A18" s="46" t="s">
        <v>51</v>
      </c>
      <c r="B18" s="30" t="s">
        <v>10</v>
      </c>
      <c r="C18" s="30" t="s">
        <v>12</v>
      </c>
      <c r="D18" s="30" t="s">
        <v>15</v>
      </c>
      <c r="E18" s="30" t="s">
        <v>111</v>
      </c>
      <c r="F18" s="30"/>
      <c r="G18" s="70">
        <f>G19</f>
        <v>764.005</v>
      </c>
      <c r="H18" s="10"/>
    </row>
    <row r="19" spans="1:8" ht="31.5" x14ac:dyDescent="0.25">
      <c r="A19" s="46" t="s">
        <v>53</v>
      </c>
      <c r="B19" s="30" t="s">
        <v>10</v>
      </c>
      <c r="C19" s="30" t="s">
        <v>12</v>
      </c>
      <c r="D19" s="30" t="s">
        <v>15</v>
      </c>
      <c r="E19" s="30" t="s">
        <v>112</v>
      </c>
      <c r="F19" s="30"/>
      <c r="G19" s="70">
        <f>G20+G21</f>
        <v>764.005</v>
      </c>
      <c r="H19" s="10"/>
    </row>
    <row r="20" spans="1:8" ht="66" customHeight="1" x14ac:dyDescent="0.25">
      <c r="A20" s="47" t="s">
        <v>98</v>
      </c>
      <c r="B20" s="48" t="s">
        <v>10</v>
      </c>
      <c r="C20" s="48" t="s">
        <v>12</v>
      </c>
      <c r="D20" s="48" t="s">
        <v>15</v>
      </c>
      <c r="E20" s="30" t="s">
        <v>112</v>
      </c>
      <c r="F20" s="48" t="s">
        <v>96</v>
      </c>
      <c r="G20" s="71">
        <v>764.005</v>
      </c>
      <c r="H20" s="10"/>
    </row>
    <row r="21" spans="1:8" ht="2.25" hidden="1" customHeight="1" x14ac:dyDescent="0.25">
      <c r="A21" s="47" t="s">
        <v>54</v>
      </c>
      <c r="B21" s="48" t="s">
        <v>10</v>
      </c>
      <c r="C21" s="48" t="s">
        <v>12</v>
      </c>
      <c r="D21" s="48" t="s">
        <v>15</v>
      </c>
      <c r="E21" s="30" t="s">
        <v>112</v>
      </c>
      <c r="F21" s="48" t="s">
        <v>45</v>
      </c>
      <c r="G21" s="71"/>
      <c r="H21" s="10"/>
    </row>
    <row r="22" spans="1:8" ht="14.25" customHeight="1" x14ac:dyDescent="0.25">
      <c r="A22" s="47"/>
      <c r="B22" s="48"/>
      <c r="C22" s="48"/>
      <c r="D22" s="48"/>
      <c r="E22" s="48"/>
      <c r="F22" s="48"/>
      <c r="G22" s="71"/>
      <c r="H22" s="10"/>
    </row>
    <row r="23" spans="1:8" ht="57" x14ac:dyDescent="0.25">
      <c r="A23" s="49" t="s">
        <v>17</v>
      </c>
      <c r="B23" s="50" t="s">
        <v>10</v>
      </c>
      <c r="C23" s="50" t="s">
        <v>12</v>
      </c>
      <c r="D23" s="50" t="s">
        <v>18</v>
      </c>
      <c r="E23" s="50"/>
      <c r="F23" s="50"/>
      <c r="G23" s="72">
        <f>G24</f>
        <v>2003.6020000000001</v>
      </c>
      <c r="H23" s="10"/>
    </row>
    <row r="24" spans="1:8" x14ac:dyDescent="0.25">
      <c r="A24" s="47" t="s">
        <v>51</v>
      </c>
      <c r="B24" s="48" t="s">
        <v>10</v>
      </c>
      <c r="C24" s="48" t="s">
        <v>12</v>
      </c>
      <c r="D24" s="48" t="s">
        <v>18</v>
      </c>
      <c r="E24" s="30" t="s">
        <v>111</v>
      </c>
      <c r="F24" s="48"/>
      <c r="G24" s="71">
        <f>G25+G28+G34+G38+G42+G32</f>
        <v>2003.6020000000001</v>
      </c>
      <c r="H24" s="10"/>
    </row>
    <row r="25" spans="1:8" ht="30" x14ac:dyDescent="0.25">
      <c r="A25" s="86" t="s">
        <v>66</v>
      </c>
      <c r="B25" s="48" t="s">
        <v>10</v>
      </c>
      <c r="C25" s="48" t="s">
        <v>12</v>
      </c>
      <c r="D25" s="48" t="s">
        <v>18</v>
      </c>
      <c r="E25" s="30" t="s">
        <v>113</v>
      </c>
      <c r="F25" s="48"/>
      <c r="G25" s="71">
        <f>SUM(G26:G27)</f>
        <v>180.267</v>
      </c>
      <c r="H25" s="10"/>
    </row>
    <row r="26" spans="1:8" ht="54.75" customHeight="1" x14ac:dyDescent="0.25">
      <c r="A26" s="47" t="s">
        <v>98</v>
      </c>
      <c r="B26" s="48" t="s">
        <v>10</v>
      </c>
      <c r="C26" s="48" t="s">
        <v>12</v>
      </c>
      <c r="D26" s="48" t="s">
        <v>18</v>
      </c>
      <c r="E26" s="30" t="s">
        <v>113</v>
      </c>
      <c r="F26" s="48" t="s">
        <v>96</v>
      </c>
      <c r="G26" s="71">
        <f>90+27.18</f>
        <v>117.18</v>
      </c>
      <c r="H26" s="10"/>
    </row>
    <row r="27" spans="1:8" ht="39.75" customHeight="1" x14ac:dyDescent="0.25">
      <c r="A27" s="47" t="s">
        <v>99</v>
      </c>
      <c r="B27" s="48" t="s">
        <v>10</v>
      </c>
      <c r="C27" s="48" t="s">
        <v>12</v>
      </c>
      <c r="D27" s="48" t="s">
        <v>18</v>
      </c>
      <c r="E27" s="30" t="s">
        <v>113</v>
      </c>
      <c r="F27" s="48" t="s">
        <v>97</v>
      </c>
      <c r="G27" s="71">
        <f>6.5+26.587+30</f>
        <v>63.087000000000003</v>
      </c>
      <c r="H27" s="10"/>
    </row>
    <row r="28" spans="1:8" ht="30" x14ac:dyDescent="0.25">
      <c r="A28" s="86" t="s">
        <v>57</v>
      </c>
      <c r="B28" s="48" t="s">
        <v>10</v>
      </c>
      <c r="C28" s="48" t="s">
        <v>12</v>
      </c>
      <c r="D28" s="48" t="s">
        <v>18</v>
      </c>
      <c r="E28" s="30" t="s">
        <v>114</v>
      </c>
      <c r="F28" s="48"/>
      <c r="G28" s="71">
        <f>SUM(G29:G30)</f>
        <v>6.9830000000000005</v>
      </c>
      <c r="H28" s="10"/>
    </row>
    <row r="29" spans="1:8" ht="60" x14ac:dyDescent="0.25">
      <c r="A29" s="47" t="s">
        <v>98</v>
      </c>
      <c r="B29" s="48" t="s">
        <v>10</v>
      </c>
      <c r="C29" s="48" t="s">
        <v>12</v>
      </c>
      <c r="D29" s="48" t="s">
        <v>18</v>
      </c>
      <c r="E29" s="30" t="s">
        <v>114</v>
      </c>
      <c r="F29" s="48" t="s">
        <v>96</v>
      </c>
      <c r="G29" s="71">
        <f>4+1.208</f>
        <v>5.2080000000000002</v>
      </c>
      <c r="H29" s="10"/>
    </row>
    <row r="30" spans="1:8" ht="29.25" customHeight="1" x14ac:dyDescent="0.25">
      <c r="A30" s="47" t="s">
        <v>99</v>
      </c>
      <c r="B30" s="48" t="s">
        <v>10</v>
      </c>
      <c r="C30" s="48" t="s">
        <v>12</v>
      </c>
      <c r="D30" s="48" t="s">
        <v>18</v>
      </c>
      <c r="E30" s="30" t="s">
        <v>114</v>
      </c>
      <c r="F30" s="48" t="s">
        <v>97</v>
      </c>
      <c r="G30" s="71">
        <f>1.3+0.475</f>
        <v>1.7749999999999999</v>
      </c>
      <c r="H30" s="10"/>
    </row>
    <row r="31" spans="1:8" ht="39.75" hidden="1" customHeight="1" x14ac:dyDescent="0.25">
      <c r="A31" s="47" t="s">
        <v>54</v>
      </c>
      <c r="B31" s="48" t="s">
        <v>10</v>
      </c>
      <c r="C31" s="48" t="s">
        <v>12</v>
      </c>
      <c r="D31" s="48" t="s">
        <v>18</v>
      </c>
      <c r="E31" s="30" t="s">
        <v>58</v>
      </c>
      <c r="F31" s="48"/>
      <c r="G31" s="71"/>
      <c r="H31" s="10"/>
    </row>
    <row r="32" spans="1:8" ht="30" hidden="1" x14ac:dyDescent="0.25">
      <c r="A32" s="92" t="s">
        <v>138</v>
      </c>
      <c r="B32" s="48" t="s">
        <v>10</v>
      </c>
      <c r="C32" s="48" t="s">
        <v>12</v>
      </c>
      <c r="D32" s="48" t="s">
        <v>18</v>
      </c>
      <c r="E32" s="30" t="s">
        <v>137</v>
      </c>
      <c r="F32" s="48"/>
      <c r="G32" s="71">
        <f>G33</f>
        <v>0</v>
      </c>
      <c r="H32" s="10"/>
    </row>
    <row r="33" spans="1:8" ht="57.75" hidden="1" customHeight="1" x14ac:dyDescent="0.25">
      <c r="A33" s="47" t="s">
        <v>98</v>
      </c>
      <c r="B33" s="48" t="s">
        <v>10</v>
      </c>
      <c r="C33" s="48" t="s">
        <v>12</v>
      </c>
      <c r="D33" s="48" t="s">
        <v>18</v>
      </c>
      <c r="E33" s="30" t="s">
        <v>137</v>
      </c>
      <c r="F33" s="48" t="s">
        <v>96</v>
      </c>
      <c r="G33" s="71"/>
      <c r="H33" s="10"/>
    </row>
    <row r="34" spans="1:8" ht="58.5" customHeight="1" x14ac:dyDescent="0.25">
      <c r="A34" s="86" t="s">
        <v>94</v>
      </c>
      <c r="B34" s="48" t="s">
        <v>10</v>
      </c>
      <c r="C34" s="48" t="s">
        <v>12</v>
      </c>
      <c r="D34" s="48" t="s">
        <v>18</v>
      </c>
      <c r="E34" s="30" t="s">
        <v>115</v>
      </c>
      <c r="F34" s="48"/>
      <c r="G34" s="71">
        <f>SUM(G35:G37)</f>
        <v>21.983000000000001</v>
      </c>
      <c r="H34" s="10"/>
    </row>
    <row r="35" spans="1:8" ht="63.75" customHeight="1" x14ac:dyDescent="0.25">
      <c r="A35" s="47" t="s">
        <v>98</v>
      </c>
      <c r="B35" s="48" t="s">
        <v>10</v>
      </c>
      <c r="C35" s="48" t="s">
        <v>12</v>
      </c>
      <c r="D35" s="48" t="s">
        <v>18</v>
      </c>
      <c r="E35" s="30" t="s">
        <v>115</v>
      </c>
      <c r="F35" s="48" t="s">
        <v>96</v>
      </c>
      <c r="G35" s="71">
        <f>9+2.718</f>
        <v>11.718</v>
      </c>
      <c r="H35" s="10"/>
    </row>
    <row r="36" spans="1:8" ht="29.25" customHeight="1" x14ac:dyDescent="0.25">
      <c r="A36" s="47" t="s">
        <v>99</v>
      </c>
      <c r="B36" s="48" t="s">
        <v>10</v>
      </c>
      <c r="C36" s="48" t="s">
        <v>12</v>
      </c>
      <c r="D36" s="48" t="s">
        <v>18</v>
      </c>
      <c r="E36" s="30" t="s">
        <v>115</v>
      </c>
      <c r="F36" s="48" t="s">
        <v>97</v>
      </c>
      <c r="G36" s="71">
        <f>3.761+6.504</f>
        <v>10.265000000000001</v>
      </c>
      <c r="H36" s="10"/>
    </row>
    <row r="37" spans="1:8" ht="0.75" customHeight="1" x14ac:dyDescent="0.25">
      <c r="A37" s="47" t="s">
        <v>54</v>
      </c>
      <c r="B37" s="48" t="s">
        <v>10</v>
      </c>
      <c r="C37" s="48" t="s">
        <v>12</v>
      </c>
      <c r="D37" s="48" t="s">
        <v>18</v>
      </c>
      <c r="E37" s="30" t="s">
        <v>62</v>
      </c>
      <c r="F37" s="48" t="s">
        <v>45</v>
      </c>
      <c r="G37" s="71"/>
      <c r="H37" s="10"/>
    </row>
    <row r="38" spans="1:8" ht="3" hidden="1" customHeight="1" x14ac:dyDescent="0.25">
      <c r="A38" s="86" t="s">
        <v>93</v>
      </c>
      <c r="B38" s="48" t="s">
        <v>10</v>
      </c>
      <c r="C38" s="48" t="s">
        <v>12</v>
      </c>
      <c r="D38" s="48" t="s">
        <v>18</v>
      </c>
      <c r="E38" s="30" t="s">
        <v>64</v>
      </c>
      <c r="F38" s="48"/>
      <c r="G38" s="71">
        <f>SUM(G39:G41)</f>
        <v>0</v>
      </c>
      <c r="H38" s="10"/>
    </row>
    <row r="39" spans="1:8" hidden="1" x14ac:dyDescent="0.25">
      <c r="A39" s="47" t="s">
        <v>43</v>
      </c>
      <c r="B39" s="48" t="s">
        <v>10</v>
      </c>
      <c r="C39" s="48" t="s">
        <v>12</v>
      </c>
      <c r="D39" s="48" t="s">
        <v>18</v>
      </c>
      <c r="E39" s="30" t="s">
        <v>64</v>
      </c>
      <c r="F39" s="48" t="s">
        <v>42</v>
      </c>
      <c r="G39" s="71"/>
      <c r="H39" s="10"/>
    </row>
    <row r="40" spans="1:8" ht="30" hidden="1" x14ac:dyDescent="0.25">
      <c r="A40" s="47" t="s">
        <v>47</v>
      </c>
      <c r="B40" s="48" t="s">
        <v>10</v>
      </c>
      <c r="C40" s="48" t="s">
        <v>12</v>
      </c>
      <c r="D40" s="48" t="s">
        <v>18</v>
      </c>
      <c r="E40" s="30" t="s">
        <v>64</v>
      </c>
      <c r="F40" s="48" t="s">
        <v>44</v>
      </c>
      <c r="G40" s="71"/>
      <c r="H40" s="10"/>
    </row>
    <row r="41" spans="1:8" ht="30" hidden="1" x14ac:dyDescent="0.25">
      <c r="A41" s="47" t="s">
        <v>54</v>
      </c>
      <c r="B41" s="48" t="s">
        <v>10</v>
      </c>
      <c r="C41" s="48" t="s">
        <v>12</v>
      </c>
      <c r="D41" s="48" t="s">
        <v>18</v>
      </c>
      <c r="E41" s="30" t="s">
        <v>64</v>
      </c>
      <c r="F41" s="48" t="s">
        <v>45</v>
      </c>
      <c r="G41" s="71"/>
      <c r="H41" s="10"/>
    </row>
    <row r="42" spans="1:8" ht="75" x14ac:dyDescent="0.25">
      <c r="A42" s="47" t="s">
        <v>55</v>
      </c>
      <c r="B42" s="48" t="s">
        <v>10</v>
      </c>
      <c r="C42" s="48" t="s">
        <v>12</v>
      </c>
      <c r="D42" s="48" t="s">
        <v>18</v>
      </c>
      <c r="E42" s="30" t="s">
        <v>116</v>
      </c>
      <c r="F42" s="48"/>
      <c r="G42" s="71">
        <f>G43+G44+G45+G46+G47</f>
        <v>1794.3690000000001</v>
      </c>
      <c r="H42" s="10"/>
    </row>
    <row r="43" spans="1:8" ht="60" x14ac:dyDescent="0.25">
      <c r="A43" s="47" t="s">
        <v>98</v>
      </c>
      <c r="B43" s="48" t="s">
        <v>10</v>
      </c>
      <c r="C43" s="48" t="s">
        <v>12</v>
      </c>
      <c r="D43" s="48" t="s">
        <v>18</v>
      </c>
      <c r="E43" s="30" t="s">
        <v>116</v>
      </c>
      <c r="F43" s="48" t="s">
        <v>96</v>
      </c>
      <c r="G43" s="71">
        <f>1207.871+357.65</f>
        <v>1565.5210000000002</v>
      </c>
      <c r="H43" s="10"/>
    </row>
    <row r="44" spans="1:8" ht="30" customHeight="1" x14ac:dyDescent="0.25">
      <c r="A44" s="47" t="s">
        <v>99</v>
      </c>
      <c r="B44" s="48" t="s">
        <v>10</v>
      </c>
      <c r="C44" s="48" t="s">
        <v>12</v>
      </c>
      <c r="D44" s="48" t="s">
        <v>18</v>
      </c>
      <c r="E44" s="30" t="s">
        <v>116</v>
      </c>
      <c r="F44" s="48" t="s">
        <v>97</v>
      </c>
      <c r="G44" s="71">
        <f>108.664+16.059+104.125</f>
        <v>228.84800000000001</v>
      </c>
      <c r="H44" s="10"/>
    </row>
    <row r="45" spans="1:8" ht="15" customHeight="1" x14ac:dyDescent="0.25">
      <c r="A45" s="47" t="s">
        <v>101</v>
      </c>
      <c r="B45" s="48" t="s">
        <v>10</v>
      </c>
      <c r="C45" s="48" t="s">
        <v>12</v>
      </c>
      <c r="D45" s="48" t="s">
        <v>18</v>
      </c>
      <c r="E45" s="30" t="s">
        <v>116</v>
      </c>
      <c r="F45" s="48" t="s">
        <v>100</v>
      </c>
      <c r="G45" s="73"/>
      <c r="H45" s="10"/>
    </row>
    <row r="46" spans="1:8" ht="1.5" customHeight="1" x14ac:dyDescent="0.25">
      <c r="A46" s="47" t="s">
        <v>54</v>
      </c>
      <c r="B46" s="48" t="s">
        <v>10</v>
      </c>
      <c r="C46" s="48" t="s">
        <v>12</v>
      </c>
      <c r="D46" s="48" t="s">
        <v>18</v>
      </c>
      <c r="E46" s="30" t="s">
        <v>56</v>
      </c>
      <c r="F46" s="48" t="s">
        <v>45</v>
      </c>
      <c r="G46" s="71"/>
      <c r="H46" s="10"/>
    </row>
    <row r="47" spans="1:8" ht="24.75" hidden="1" customHeight="1" x14ac:dyDescent="0.25">
      <c r="A47" s="47" t="s">
        <v>48</v>
      </c>
      <c r="B47" s="48" t="s">
        <v>10</v>
      </c>
      <c r="C47" s="48" t="s">
        <v>12</v>
      </c>
      <c r="D47" s="48" t="s">
        <v>18</v>
      </c>
      <c r="E47" s="30" t="s">
        <v>56</v>
      </c>
      <c r="F47" s="48" t="s">
        <v>46</v>
      </c>
      <c r="G47" s="71">
        <v>0</v>
      </c>
      <c r="H47" s="10"/>
    </row>
    <row r="48" spans="1:8" x14ac:dyDescent="0.25">
      <c r="A48" s="47"/>
      <c r="B48" s="48"/>
      <c r="C48" s="48"/>
      <c r="D48" s="48"/>
      <c r="E48" s="30"/>
      <c r="F48" s="48"/>
      <c r="G48" s="71"/>
      <c r="H48" s="10"/>
    </row>
    <row r="49" spans="1:8" ht="42.75" x14ac:dyDescent="0.25">
      <c r="A49" s="49" t="s">
        <v>40</v>
      </c>
      <c r="B49" s="51" t="s">
        <v>10</v>
      </c>
      <c r="C49" s="51" t="s">
        <v>12</v>
      </c>
      <c r="D49" s="51" t="s">
        <v>39</v>
      </c>
      <c r="E49" s="97"/>
      <c r="F49" s="51"/>
      <c r="G49" s="72">
        <f>SUM(G50)</f>
        <v>1.224</v>
      </c>
      <c r="H49" s="10"/>
    </row>
    <row r="50" spans="1:8" x14ac:dyDescent="0.25">
      <c r="A50" s="47" t="s">
        <v>51</v>
      </c>
      <c r="B50" s="48" t="s">
        <v>10</v>
      </c>
      <c r="C50" s="48" t="s">
        <v>12</v>
      </c>
      <c r="D50" s="48" t="s">
        <v>39</v>
      </c>
      <c r="E50" s="30" t="s">
        <v>111</v>
      </c>
      <c r="F50" s="52"/>
      <c r="G50" s="71">
        <f>SUM(G51)</f>
        <v>1.224</v>
      </c>
      <c r="H50" s="10"/>
    </row>
    <row r="51" spans="1:8" ht="32.25" customHeight="1" x14ac:dyDescent="0.25">
      <c r="A51" s="47" t="s">
        <v>130</v>
      </c>
      <c r="B51" s="48" t="s">
        <v>10</v>
      </c>
      <c r="C51" s="48" t="s">
        <v>12</v>
      </c>
      <c r="D51" s="48" t="s">
        <v>39</v>
      </c>
      <c r="E51" s="30" t="s">
        <v>129</v>
      </c>
      <c r="F51" s="52"/>
      <c r="G51" s="71">
        <f>G52</f>
        <v>1.224</v>
      </c>
      <c r="H51" s="10"/>
    </row>
    <row r="52" spans="1:8" ht="12.75" customHeight="1" x14ac:dyDescent="0.25">
      <c r="A52" s="53" t="s">
        <v>34</v>
      </c>
      <c r="B52" s="52" t="s">
        <v>10</v>
      </c>
      <c r="C52" s="52" t="s">
        <v>12</v>
      </c>
      <c r="D52" s="52" t="s">
        <v>39</v>
      </c>
      <c r="E52" s="30" t="s">
        <v>129</v>
      </c>
      <c r="F52" s="52" t="s">
        <v>16</v>
      </c>
      <c r="G52" s="71">
        <v>1.224</v>
      </c>
      <c r="H52" s="10"/>
    </row>
    <row r="53" spans="1:8" ht="12.75" customHeight="1" x14ac:dyDescent="0.25">
      <c r="A53" s="90"/>
      <c r="B53" s="52"/>
      <c r="C53" s="52"/>
      <c r="D53" s="52"/>
      <c r="E53" s="30"/>
      <c r="F53" s="52"/>
      <c r="G53" s="71"/>
      <c r="H53" s="10"/>
    </row>
    <row r="54" spans="1:8" ht="12.75" customHeight="1" x14ac:dyDescent="0.25">
      <c r="A54" s="101" t="s">
        <v>118</v>
      </c>
      <c r="B54" s="51" t="s">
        <v>10</v>
      </c>
      <c r="C54" s="51" t="s">
        <v>12</v>
      </c>
      <c r="D54" s="51" t="s">
        <v>110</v>
      </c>
      <c r="E54" s="100"/>
      <c r="F54" s="51"/>
      <c r="G54" s="72">
        <f>G56</f>
        <v>220.21700000000001</v>
      </c>
      <c r="H54" s="10"/>
    </row>
    <row r="55" spans="1:8" ht="12.75" customHeight="1" x14ac:dyDescent="0.25">
      <c r="A55" s="47" t="s">
        <v>51</v>
      </c>
      <c r="B55" s="52" t="s">
        <v>10</v>
      </c>
      <c r="C55" s="52" t="s">
        <v>12</v>
      </c>
      <c r="D55" s="52" t="s">
        <v>110</v>
      </c>
      <c r="E55" s="30" t="s">
        <v>111</v>
      </c>
      <c r="F55" s="52"/>
      <c r="G55" s="71">
        <f>G57</f>
        <v>220.21700000000001</v>
      </c>
      <c r="H55" s="10"/>
    </row>
    <row r="56" spans="1:8" ht="12.75" customHeight="1" x14ac:dyDescent="0.25">
      <c r="A56" s="90" t="s">
        <v>160</v>
      </c>
      <c r="B56" s="52" t="s">
        <v>10</v>
      </c>
      <c r="C56" s="52" t="s">
        <v>12</v>
      </c>
      <c r="D56" s="52" t="s">
        <v>110</v>
      </c>
      <c r="E56" s="30" t="s">
        <v>159</v>
      </c>
      <c r="F56" s="52"/>
      <c r="G56" s="71">
        <v>220.21700000000001</v>
      </c>
      <c r="H56" s="10"/>
    </row>
    <row r="57" spans="1:8" ht="12.75" customHeight="1" x14ac:dyDescent="0.25">
      <c r="A57" s="47" t="s">
        <v>101</v>
      </c>
      <c r="B57" s="52" t="s">
        <v>10</v>
      </c>
      <c r="C57" s="52" t="s">
        <v>12</v>
      </c>
      <c r="D57" s="52" t="s">
        <v>110</v>
      </c>
      <c r="E57" s="30" t="s">
        <v>159</v>
      </c>
      <c r="F57" s="52" t="s">
        <v>100</v>
      </c>
      <c r="G57" s="71">
        <v>220.21700000000001</v>
      </c>
      <c r="H57" s="10"/>
    </row>
    <row r="58" spans="1:8" ht="12.75" customHeight="1" x14ac:dyDescent="0.25">
      <c r="A58" s="90"/>
      <c r="B58" s="52"/>
      <c r="C58" s="52"/>
      <c r="D58" s="52"/>
      <c r="E58" s="30"/>
      <c r="F58" s="52"/>
      <c r="G58" s="71"/>
      <c r="H58" s="10"/>
    </row>
    <row r="59" spans="1:8" x14ac:dyDescent="0.25">
      <c r="A59" s="49" t="s">
        <v>19</v>
      </c>
      <c r="B59" s="50" t="s">
        <v>10</v>
      </c>
      <c r="C59" s="50" t="s">
        <v>12</v>
      </c>
      <c r="D59" s="50" t="s">
        <v>38</v>
      </c>
      <c r="E59" s="29"/>
      <c r="F59" s="50"/>
      <c r="G59" s="74">
        <f>SUM(G60)</f>
        <v>189.45</v>
      </c>
      <c r="H59" s="10"/>
    </row>
    <row r="60" spans="1:8" ht="14.25" customHeight="1" x14ac:dyDescent="0.25">
      <c r="A60" s="85" t="s">
        <v>51</v>
      </c>
      <c r="B60" s="83" t="s">
        <v>10</v>
      </c>
      <c r="C60" s="83" t="s">
        <v>12</v>
      </c>
      <c r="D60" s="83" t="s">
        <v>38</v>
      </c>
      <c r="E60" s="30" t="s">
        <v>111</v>
      </c>
      <c r="F60" s="87"/>
      <c r="G60" s="88">
        <f>G76+G75</f>
        <v>189.45</v>
      </c>
      <c r="H60" s="10"/>
    </row>
    <row r="61" spans="1:8" ht="30" hidden="1" x14ac:dyDescent="0.25">
      <c r="A61" s="85" t="s">
        <v>57</v>
      </c>
      <c r="B61" s="83" t="s">
        <v>10</v>
      </c>
      <c r="C61" s="83" t="s">
        <v>12</v>
      </c>
      <c r="D61" s="83" t="s">
        <v>38</v>
      </c>
      <c r="E61" s="98" t="s">
        <v>58</v>
      </c>
      <c r="F61" s="83"/>
      <c r="G61" s="88">
        <f>G62</f>
        <v>0</v>
      </c>
      <c r="H61" s="10"/>
    </row>
    <row r="62" spans="1:8" ht="29.25" hidden="1" customHeight="1" x14ac:dyDescent="0.25">
      <c r="A62" s="85" t="s">
        <v>54</v>
      </c>
      <c r="B62" s="83" t="s">
        <v>10</v>
      </c>
      <c r="C62" s="83" t="s">
        <v>12</v>
      </c>
      <c r="D62" s="83" t="s">
        <v>38</v>
      </c>
      <c r="E62" s="98" t="s">
        <v>58</v>
      </c>
      <c r="F62" s="83" t="s">
        <v>45</v>
      </c>
      <c r="G62" s="88"/>
      <c r="H62" s="10"/>
    </row>
    <row r="63" spans="1:8" ht="90" hidden="1" x14ac:dyDescent="0.25">
      <c r="A63" s="85" t="s">
        <v>59</v>
      </c>
      <c r="B63" s="83" t="s">
        <v>10</v>
      </c>
      <c r="C63" s="83" t="s">
        <v>12</v>
      </c>
      <c r="D63" s="83" t="s">
        <v>38</v>
      </c>
      <c r="E63" s="98" t="s">
        <v>60</v>
      </c>
      <c r="F63" s="83"/>
      <c r="G63" s="88">
        <f>G64+G66+G65</f>
        <v>0</v>
      </c>
      <c r="H63" s="10"/>
    </row>
    <row r="64" spans="1:8" hidden="1" x14ac:dyDescent="0.25">
      <c r="A64" s="85" t="s">
        <v>43</v>
      </c>
      <c r="B64" s="83" t="s">
        <v>10</v>
      </c>
      <c r="C64" s="83" t="s">
        <v>12</v>
      </c>
      <c r="D64" s="83" t="s">
        <v>38</v>
      </c>
      <c r="E64" s="98" t="s">
        <v>60</v>
      </c>
      <c r="F64" s="83" t="s">
        <v>42</v>
      </c>
      <c r="G64" s="84"/>
      <c r="H64" s="10"/>
    </row>
    <row r="65" spans="1:8" ht="30" hidden="1" x14ac:dyDescent="0.25">
      <c r="A65" s="85" t="s">
        <v>54</v>
      </c>
      <c r="B65" s="83" t="s">
        <v>10</v>
      </c>
      <c r="C65" s="83" t="s">
        <v>12</v>
      </c>
      <c r="D65" s="83" t="s">
        <v>38</v>
      </c>
      <c r="E65" s="98" t="s">
        <v>60</v>
      </c>
      <c r="F65" s="83" t="s">
        <v>44</v>
      </c>
      <c r="G65" s="88"/>
      <c r="H65" s="10"/>
    </row>
    <row r="66" spans="1:8" ht="30" hidden="1" x14ac:dyDescent="0.25">
      <c r="A66" s="85" t="s">
        <v>54</v>
      </c>
      <c r="B66" s="83" t="s">
        <v>10</v>
      </c>
      <c r="C66" s="83" t="s">
        <v>12</v>
      </c>
      <c r="D66" s="83" t="s">
        <v>38</v>
      </c>
      <c r="E66" s="98" t="s">
        <v>60</v>
      </c>
      <c r="F66" s="83" t="s">
        <v>45</v>
      </c>
      <c r="G66" s="88"/>
      <c r="H66" s="10"/>
    </row>
    <row r="67" spans="1:8" ht="105" hidden="1" x14ac:dyDescent="0.25">
      <c r="A67" s="85" t="s">
        <v>61</v>
      </c>
      <c r="B67" s="83" t="s">
        <v>10</v>
      </c>
      <c r="C67" s="83" t="s">
        <v>12</v>
      </c>
      <c r="D67" s="83" t="s">
        <v>38</v>
      </c>
      <c r="E67" s="98" t="s">
        <v>62</v>
      </c>
      <c r="F67" s="83"/>
      <c r="G67" s="88">
        <f>G68+G70+G69</f>
        <v>0</v>
      </c>
      <c r="H67" s="10"/>
    </row>
    <row r="68" spans="1:8" hidden="1" x14ac:dyDescent="0.25">
      <c r="A68" s="85" t="s">
        <v>43</v>
      </c>
      <c r="B68" s="83" t="s">
        <v>10</v>
      </c>
      <c r="C68" s="83" t="s">
        <v>12</v>
      </c>
      <c r="D68" s="83" t="s">
        <v>38</v>
      </c>
      <c r="E68" s="98" t="s">
        <v>62</v>
      </c>
      <c r="F68" s="83" t="s">
        <v>42</v>
      </c>
      <c r="G68" s="84"/>
      <c r="H68" s="10"/>
    </row>
    <row r="69" spans="1:8" ht="30" hidden="1" x14ac:dyDescent="0.25">
      <c r="A69" s="85" t="s">
        <v>47</v>
      </c>
      <c r="B69" s="83" t="s">
        <v>10</v>
      </c>
      <c r="C69" s="83" t="s">
        <v>12</v>
      </c>
      <c r="D69" s="83" t="s">
        <v>38</v>
      </c>
      <c r="E69" s="98" t="s">
        <v>62</v>
      </c>
      <c r="F69" s="83" t="s">
        <v>44</v>
      </c>
      <c r="G69" s="88"/>
      <c r="H69" s="10"/>
    </row>
    <row r="70" spans="1:8" ht="30" hidden="1" x14ac:dyDescent="0.25">
      <c r="A70" s="85" t="s">
        <v>54</v>
      </c>
      <c r="B70" s="83" t="s">
        <v>10</v>
      </c>
      <c r="C70" s="83" t="s">
        <v>12</v>
      </c>
      <c r="D70" s="83" t="s">
        <v>38</v>
      </c>
      <c r="E70" s="98" t="s">
        <v>62</v>
      </c>
      <c r="F70" s="83" t="s">
        <v>45</v>
      </c>
      <c r="G70" s="88"/>
      <c r="H70" s="10"/>
    </row>
    <row r="71" spans="1:8" ht="105" hidden="1" x14ac:dyDescent="0.25">
      <c r="A71" s="85" t="s">
        <v>63</v>
      </c>
      <c r="B71" s="83" t="s">
        <v>10</v>
      </c>
      <c r="C71" s="83" t="s">
        <v>12</v>
      </c>
      <c r="D71" s="83" t="s">
        <v>38</v>
      </c>
      <c r="E71" s="98" t="s">
        <v>64</v>
      </c>
      <c r="F71" s="83"/>
      <c r="G71" s="88">
        <f>G72+G74+G73</f>
        <v>0</v>
      </c>
      <c r="H71" s="10"/>
    </row>
    <row r="72" spans="1:8" hidden="1" x14ac:dyDescent="0.25">
      <c r="A72" s="85" t="s">
        <v>43</v>
      </c>
      <c r="B72" s="83" t="s">
        <v>10</v>
      </c>
      <c r="C72" s="83" t="s">
        <v>12</v>
      </c>
      <c r="D72" s="83" t="s">
        <v>38</v>
      </c>
      <c r="E72" s="98" t="s">
        <v>64</v>
      </c>
      <c r="F72" s="83" t="s">
        <v>42</v>
      </c>
      <c r="G72" s="84"/>
      <c r="H72" s="10"/>
    </row>
    <row r="73" spans="1:8" ht="30" hidden="1" x14ac:dyDescent="0.25">
      <c r="A73" s="85" t="s">
        <v>47</v>
      </c>
      <c r="B73" s="83" t="s">
        <v>10</v>
      </c>
      <c r="C73" s="83" t="s">
        <v>12</v>
      </c>
      <c r="D73" s="83" t="s">
        <v>38</v>
      </c>
      <c r="E73" s="98" t="s">
        <v>64</v>
      </c>
      <c r="F73" s="83" t="s">
        <v>44</v>
      </c>
      <c r="G73" s="84"/>
      <c r="H73" s="10"/>
    </row>
    <row r="74" spans="1:8" ht="30" hidden="1" x14ac:dyDescent="0.25">
      <c r="A74" s="85" t="s">
        <v>54</v>
      </c>
      <c r="B74" s="83" t="s">
        <v>10</v>
      </c>
      <c r="C74" s="83" t="s">
        <v>12</v>
      </c>
      <c r="D74" s="83" t="s">
        <v>38</v>
      </c>
      <c r="E74" s="98" t="s">
        <v>64</v>
      </c>
      <c r="F74" s="83" t="s">
        <v>45</v>
      </c>
      <c r="G74" s="88"/>
      <c r="H74" s="10"/>
    </row>
    <row r="75" spans="1:8" x14ac:dyDescent="0.25">
      <c r="A75" s="85"/>
      <c r="B75" s="83" t="s">
        <v>10</v>
      </c>
      <c r="C75" s="83" t="s">
        <v>12</v>
      </c>
      <c r="D75" s="83" t="s">
        <v>38</v>
      </c>
      <c r="E75" s="98" t="s">
        <v>161</v>
      </c>
      <c r="F75" s="83"/>
      <c r="G75" s="88">
        <v>15</v>
      </c>
      <c r="H75" s="10"/>
    </row>
    <row r="76" spans="1:8" ht="15" customHeight="1" x14ac:dyDescent="0.25">
      <c r="A76" s="85" t="s">
        <v>20</v>
      </c>
      <c r="B76" s="83" t="s">
        <v>10</v>
      </c>
      <c r="C76" s="83" t="s">
        <v>12</v>
      </c>
      <c r="D76" s="83" t="s">
        <v>38</v>
      </c>
      <c r="E76" s="30" t="s">
        <v>117</v>
      </c>
      <c r="F76" s="83"/>
      <c r="G76" s="88">
        <f>G78+G79</f>
        <v>174.45</v>
      </c>
      <c r="H76" s="10"/>
    </row>
    <row r="77" spans="1:8" ht="25.5" hidden="1" x14ac:dyDescent="0.25">
      <c r="A77" s="76" t="s">
        <v>99</v>
      </c>
      <c r="B77" s="48" t="s">
        <v>10</v>
      </c>
      <c r="C77" s="48" t="s">
        <v>12</v>
      </c>
      <c r="D77" s="48" t="s">
        <v>38</v>
      </c>
      <c r="E77" s="30" t="s">
        <v>117</v>
      </c>
      <c r="F77" s="48" t="s">
        <v>97</v>
      </c>
      <c r="G77" s="73"/>
      <c r="H77" s="10"/>
    </row>
    <row r="78" spans="1:8" ht="30" x14ac:dyDescent="0.25">
      <c r="A78" s="47" t="s">
        <v>99</v>
      </c>
      <c r="B78" s="83" t="s">
        <v>10</v>
      </c>
      <c r="C78" s="83" t="s">
        <v>12</v>
      </c>
      <c r="D78" s="83" t="s">
        <v>38</v>
      </c>
      <c r="E78" s="30" t="s">
        <v>117</v>
      </c>
      <c r="F78" s="48" t="s">
        <v>97</v>
      </c>
      <c r="G78" s="73">
        <v>2.4750000000000001</v>
      </c>
      <c r="H78" s="10"/>
    </row>
    <row r="79" spans="1:8" ht="15" customHeight="1" x14ac:dyDescent="0.25">
      <c r="A79" s="47" t="s">
        <v>101</v>
      </c>
      <c r="B79" s="48" t="s">
        <v>10</v>
      </c>
      <c r="C79" s="48" t="s">
        <v>12</v>
      </c>
      <c r="D79" s="48" t="s">
        <v>38</v>
      </c>
      <c r="E79" s="30" t="s">
        <v>117</v>
      </c>
      <c r="F79" s="48" t="s">
        <v>100</v>
      </c>
      <c r="G79" s="73">
        <v>171.97499999999999</v>
      </c>
      <c r="H79" s="10"/>
    </row>
    <row r="80" spans="1:8" ht="15" hidden="1" customHeight="1" x14ac:dyDescent="0.25">
      <c r="A80" s="47" t="s">
        <v>76</v>
      </c>
      <c r="B80" s="48" t="s">
        <v>10</v>
      </c>
      <c r="C80" s="48" t="s">
        <v>12</v>
      </c>
      <c r="D80" s="48" t="s">
        <v>38</v>
      </c>
      <c r="E80" s="30" t="s">
        <v>65</v>
      </c>
      <c r="F80" s="48" t="s">
        <v>49</v>
      </c>
      <c r="G80" s="73"/>
      <c r="H80" s="10"/>
    </row>
    <row r="81" spans="1:8" ht="7.5" hidden="1" customHeight="1" x14ac:dyDescent="0.25">
      <c r="A81" s="47"/>
      <c r="B81" s="48"/>
      <c r="C81" s="48"/>
      <c r="D81" s="48"/>
      <c r="E81" s="30"/>
      <c r="F81" s="48"/>
      <c r="G81" s="71"/>
      <c r="H81" s="10"/>
    </row>
    <row r="82" spans="1:8" ht="0.75" hidden="1" customHeight="1" x14ac:dyDescent="0.25">
      <c r="A82" s="49" t="s">
        <v>21</v>
      </c>
      <c r="B82" s="50" t="s">
        <v>10</v>
      </c>
      <c r="C82" s="50" t="s">
        <v>15</v>
      </c>
      <c r="D82" s="50" t="s">
        <v>13</v>
      </c>
      <c r="E82" s="29"/>
      <c r="F82" s="50"/>
      <c r="G82" s="72">
        <f>SUM(G83)</f>
        <v>0</v>
      </c>
      <c r="H82" s="10"/>
    </row>
    <row r="83" spans="1:8" hidden="1" x14ac:dyDescent="0.25">
      <c r="A83" s="49" t="s">
        <v>22</v>
      </c>
      <c r="B83" s="50" t="s">
        <v>10</v>
      </c>
      <c r="C83" s="50" t="s">
        <v>15</v>
      </c>
      <c r="D83" s="50" t="s">
        <v>23</v>
      </c>
      <c r="E83" s="29"/>
      <c r="F83" s="50"/>
      <c r="G83" s="72">
        <f>SUM(G84)</f>
        <v>0</v>
      </c>
      <c r="H83" s="10"/>
    </row>
    <row r="84" spans="1:8" hidden="1" x14ac:dyDescent="0.25">
      <c r="A84" s="47" t="s">
        <v>51</v>
      </c>
      <c r="B84" s="48" t="s">
        <v>10</v>
      </c>
      <c r="C84" s="48" t="s">
        <v>15</v>
      </c>
      <c r="D84" s="48" t="s">
        <v>23</v>
      </c>
      <c r="E84" s="30" t="s">
        <v>52</v>
      </c>
      <c r="F84" s="48"/>
      <c r="G84" s="71">
        <f>SUM(G85)</f>
        <v>0</v>
      </c>
      <c r="H84" s="10"/>
    </row>
    <row r="85" spans="1:8" ht="30" hidden="1" x14ac:dyDescent="0.25">
      <c r="A85" s="47" t="s">
        <v>66</v>
      </c>
      <c r="B85" s="48" t="s">
        <v>10</v>
      </c>
      <c r="C85" s="48" t="s">
        <v>15</v>
      </c>
      <c r="D85" s="48" t="s">
        <v>23</v>
      </c>
      <c r="E85" s="30" t="s">
        <v>67</v>
      </c>
      <c r="F85" s="48"/>
      <c r="G85" s="71">
        <f>G86+G87+G88</f>
        <v>0</v>
      </c>
      <c r="H85" s="10"/>
    </row>
    <row r="86" spans="1:8" hidden="1" x14ac:dyDescent="0.25">
      <c r="A86" s="47" t="s">
        <v>43</v>
      </c>
      <c r="B86" s="48" t="s">
        <v>10</v>
      </c>
      <c r="C86" s="48" t="s">
        <v>15</v>
      </c>
      <c r="D86" s="48" t="s">
        <v>23</v>
      </c>
      <c r="E86" s="30" t="s">
        <v>67</v>
      </c>
      <c r="F86" s="48" t="s">
        <v>42</v>
      </c>
      <c r="G86" s="71"/>
      <c r="H86" s="10"/>
    </row>
    <row r="87" spans="1:8" ht="30" hidden="1" x14ac:dyDescent="0.25">
      <c r="A87" s="47" t="s">
        <v>47</v>
      </c>
      <c r="B87" s="48" t="s">
        <v>10</v>
      </c>
      <c r="C87" s="48" t="s">
        <v>15</v>
      </c>
      <c r="D87" s="48" t="s">
        <v>23</v>
      </c>
      <c r="E87" s="30" t="s">
        <v>67</v>
      </c>
      <c r="F87" s="48" t="s">
        <v>44</v>
      </c>
      <c r="G87" s="71"/>
      <c r="H87" s="10"/>
    </row>
    <row r="88" spans="1:8" ht="30" hidden="1" x14ac:dyDescent="0.25">
      <c r="A88" s="47" t="s">
        <v>54</v>
      </c>
      <c r="B88" s="48" t="s">
        <v>10</v>
      </c>
      <c r="C88" s="48" t="s">
        <v>15</v>
      </c>
      <c r="D88" s="48" t="s">
        <v>23</v>
      </c>
      <c r="E88" s="30" t="s">
        <v>67</v>
      </c>
      <c r="F88" s="48" t="s">
        <v>45</v>
      </c>
      <c r="G88" s="71"/>
      <c r="H88" s="10"/>
    </row>
    <row r="89" spans="1:8" ht="8.1" customHeight="1" x14ac:dyDescent="0.25">
      <c r="A89" s="47"/>
      <c r="B89" s="48"/>
      <c r="C89" s="48"/>
      <c r="D89" s="48"/>
      <c r="E89" s="30"/>
      <c r="F89" s="48"/>
      <c r="G89" s="71"/>
      <c r="H89" s="10"/>
    </row>
    <row r="90" spans="1:8" ht="28.5" x14ac:dyDescent="0.25">
      <c r="A90" s="49" t="s">
        <v>68</v>
      </c>
      <c r="B90" s="50" t="s">
        <v>10</v>
      </c>
      <c r="C90" s="50" t="s">
        <v>23</v>
      </c>
      <c r="D90" s="50" t="s">
        <v>13</v>
      </c>
      <c r="E90" s="29"/>
      <c r="F90" s="50"/>
      <c r="G90" s="72">
        <f>G91</f>
        <v>10.8</v>
      </c>
      <c r="H90" s="10"/>
    </row>
    <row r="91" spans="1:8" ht="42.75" x14ac:dyDescent="0.25">
      <c r="A91" s="49" t="s">
        <v>69</v>
      </c>
      <c r="B91" s="50" t="s">
        <v>10</v>
      </c>
      <c r="C91" s="50" t="s">
        <v>23</v>
      </c>
      <c r="D91" s="50" t="s">
        <v>24</v>
      </c>
      <c r="E91" s="29"/>
      <c r="F91" s="50"/>
      <c r="G91" s="72">
        <f>G92</f>
        <v>10.8</v>
      </c>
      <c r="H91" s="10"/>
    </row>
    <row r="92" spans="1:8" ht="33.75" customHeight="1" x14ac:dyDescent="0.25">
      <c r="A92" s="47" t="s">
        <v>102</v>
      </c>
      <c r="B92" s="48" t="s">
        <v>10</v>
      </c>
      <c r="C92" s="48" t="s">
        <v>23</v>
      </c>
      <c r="D92" s="48" t="s">
        <v>24</v>
      </c>
      <c r="E92" s="30" t="s">
        <v>164</v>
      </c>
      <c r="F92" s="48"/>
      <c r="G92" s="71">
        <f>G95+G93</f>
        <v>10.8</v>
      </c>
      <c r="H92" s="10"/>
    </row>
    <row r="93" spans="1:8" ht="34.5" hidden="1" customHeight="1" x14ac:dyDescent="0.25">
      <c r="A93" s="47" t="s">
        <v>135</v>
      </c>
      <c r="B93" s="48" t="s">
        <v>10</v>
      </c>
      <c r="C93" s="48" t="s">
        <v>23</v>
      </c>
      <c r="D93" s="48" t="s">
        <v>24</v>
      </c>
      <c r="E93" s="30" t="s">
        <v>133</v>
      </c>
      <c r="F93" s="48"/>
      <c r="G93" s="71">
        <f>G94</f>
        <v>0</v>
      </c>
      <c r="H93" s="10"/>
    </row>
    <row r="94" spans="1:8" ht="34.5" hidden="1" customHeight="1" x14ac:dyDescent="0.25">
      <c r="A94" s="96" t="s">
        <v>132</v>
      </c>
      <c r="B94" s="48" t="s">
        <v>10</v>
      </c>
      <c r="C94" s="48" t="s">
        <v>23</v>
      </c>
      <c r="D94" s="48" t="s">
        <v>24</v>
      </c>
      <c r="E94" s="48" t="s">
        <v>131</v>
      </c>
      <c r="F94" s="48"/>
      <c r="G94" s="71"/>
      <c r="H94" s="10"/>
    </row>
    <row r="95" spans="1:8" ht="34.5" customHeight="1" x14ac:dyDescent="0.25">
      <c r="A95" s="47" t="s">
        <v>134</v>
      </c>
      <c r="B95" s="48" t="s">
        <v>10</v>
      </c>
      <c r="C95" s="48" t="s">
        <v>23</v>
      </c>
      <c r="D95" s="48" t="s">
        <v>24</v>
      </c>
      <c r="E95" s="48" t="s">
        <v>163</v>
      </c>
      <c r="F95" s="48"/>
      <c r="G95" s="71">
        <f>G96+G98</f>
        <v>10.8</v>
      </c>
      <c r="H95" s="10"/>
    </row>
    <row r="96" spans="1:8" ht="20.25" customHeight="1" x14ac:dyDescent="0.25">
      <c r="A96" s="47" t="s">
        <v>103</v>
      </c>
      <c r="B96" s="48" t="s">
        <v>10</v>
      </c>
      <c r="C96" s="48" t="s">
        <v>23</v>
      </c>
      <c r="D96" s="48" t="s">
        <v>24</v>
      </c>
      <c r="E96" s="48" t="s">
        <v>162</v>
      </c>
      <c r="F96" s="48"/>
      <c r="G96" s="71">
        <f>G97</f>
        <v>10.8</v>
      </c>
      <c r="H96" s="10"/>
    </row>
    <row r="97" spans="1:8" ht="28.5" customHeight="1" x14ac:dyDescent="0.25">
      <c r="A97" s="76" t="s">
        <v>99</v>
      </c>
      <c r="B97" s="48" t="s">
        <v>10</v>
      </c>
      <c r="C97" s="48" t="s">
        <v>23</v>
      </c>
      <c r="D97" s="48" t="s">
        <v>24</v>
      </c>
      <c r="E97" s="48" t="s">
        <v>162</v>
      </c>
      <c r="F97" s="48" t="s">
        <v>97</v>
      </c>
      <c r="G97" s="71">
        <v>10.8</v>
      </c>
      <c r="H97" s="10"/>
    </row>
    <row r="98" spans="1:8" ht="21" hidden="1" customHeight="1" x14ac:dyDescent="0.25">
      <c r="A98" s="76" t="s">
        <v>121</v>
      </c>
      <c r="B98" s="48" t="s">
        <v>10</v>
      </c>
      <c r="C98" s="48" t="s">
        <v>23</v>
      </c>
      <c r="D98" s="48" t="s">
        <v>24</v>
      </c>
      <c r="E98" s="48" t="s">
        <v>120</v>
      </c>
      <c r="F98" s="48"/>
      <c r="G98" s="71">
        <f>G99</f>
        <v>0</v>
      </c>
      <c r="H98" s="10"/>
    </row>
    <row r="99" spans="1:8" ht="3" hidden="1" customHeight="1" x14ac:dyDescent="0.25">
      <c r="A99" s="76" t="s">
        <v>99</v>
      </c>
      <c r="B99" s="48" t="s">
        <v>10</v>
      </c>
      <c r="C99" s="48" t="s">
        <v>23</v>
      </c>
      <c r="D99" s="48" t="s">
        <v>24</v>
      </c>
      <c r="E99" s="48" t="s">
        <v>120</v>
      </c>
      <c r="F99" s="48" t="s">
        <v>97</v>
      </c>
      <c r="G99" s="71"/>
      <c r="H99" s="10"/>
    </row>
    <row r="100" spans="1:8" ht="20.25" hidden="1" customHeight="1" x14ac:dyDescent="0.25">
      <c r="A100" s="76"/>
      <c r="B100" s="48"/>
      <c r="C100" s="48"/>
      <c r="D100" s="48"/>
      <c r="E100" s="48"/>
      <c r="F100" s="48"/>
      <c r="G100" s="71"/>
      <c r="H100" s="10"/>
    </row>
    <row r="101" spans="1:8" ht="18" hidden="1" customHeight="1" x14ac:dyDescent="0.25">
      <c r="A101" s="49" t="s">
        <v>77</v>
      </c>
      <c r="B101" s="50" t="s">
        <v>10</v>
      </c>
      <c r="C101" s="50" t="s">
        <v>18</v>
      </c>
      <c r="D101" s="50" t="s">
        <v>13</v>
      </c>
      <c r="E101" s="50"/>
      <c r="F101" s="50"/>
      <c r="G101" s="72">
        <f>G102+G109</f>
        <v>0</v>
      </c>
      <c r="H101" s="10"/>
    </row>
    <row r="102" spans="1:8" hidden="1" x14ac:dyDescent="0.25">
      <c r="A102" s="49" t="s">
        <v>139</v>
      </c>
      <c r="B102" s="50" t="s">
        <v>10</v>
      </c>
      <c r="C102" s="50" t="s">
        <v>18</v>
      </c>
      <c r="D102" s="50" t="s">
        <v>12</v>
      </c>
      <c r="E102" s="50"/>
      <c r="F102" s="50"/>
      <c r="G102" s="72">
        <f>G104</f>
        <v>0</v>
      </c>
      <c r="H102" s="10"/>
    </row>
    <row r="103" spans="1:8" ht="36" hidden="1" customHeight="1" x14ac:dyDescent="0.25">
      <c r="A103" s="47" t="s">
        <v>102</v>
      </c>
      <c r="B103" s="48" t="s">
        <v>10</v>
      </c>
      <c r="C103" s="48" t="s">
        <v>18</v>
      </c>
      <c r="D103" s="48" t="s">
        <v>12</v>
      </c>
      <c r="E103" s="48" t="s">
        <v>119</v>
      </c>
      <c r="F103" s="48"/>
      <c r="G103" s="71">
        <f>G104</f>
        <v>0</v>
      </c>
      <c r="H103" s="10"/>
    </row>
    <row r="104" spans="1:8" ht="50.25" hidden="1" customHeight="1" x14ac:dyDescent="0.25">
      <c r="A104" s="47" t="s">
        <v>135</v>
      </c>
      <c r="B104" s="48" t="s">
        <v>10</v>
      </c>
      <c r="C104" s="48" t="s">
        <v>18</v>
      </c>
      <c r="D104" s="48" t="s">
        <v>12</v>
      </c>
      <c r="E104" s="48" t="s">
        <v>133</v>
      </c>
      <c r="F104" s="48"/>
      <c r="G104" s="71">
        <f>G105</f>
        <v>0</v>
      </c>
      <c r="H104" s="10"/>
    </row>
    <row r="105" spans="1:8" hidden="1" x14ac:dyDescent="0.25">
      <c r="A105" s="47" t="s">
        <v>143</v>
      </c>
      <c r="B105" s="48" t="s">
        <v>10</v>
      </c>
      <c r="C105" s="48" t="s">
        <v>18</v>
      </c>
      <c r="D105" s="48" t="s">
        <v>12</v>
      </c>
      <c r="E105" s="48" t="s">
        <v>140</v>
      </c>
      <c r="F105" s="48"/>
      <c r="G105" s="71">
        <f>G106</f>
        <v>0</v>
      </c>
      <c r="H105" s="91"/>
    </row>
    <row r="106" spans="1:8" ht="15" hidden="1" customHeight="1" x14ac:dyDescent="0.25">
      <c r="A106" s="47" t="s">
        <v>142</v>
      </c>
      <c r="B106" s="48" t="s">
        <v>10</v>
      </c>
      <c r="C106" s="48" t="s">
        <v>18</v>
      </c>
      <c r="D106" s="48" t="s">
        <v>12</v>
      </c>
      <c r="E106" s="48" t="s">
        <v>141</v>
      </c>
      <c r="F106" s="48"/>
      <c r="G106" s="71">
        <f>G107</f>
        <v>0</v>
      </c>
      <c r="H106" s="10"/>
    </row>
    <row r="107" spans="1:8" ht="15" hidden="1" customHeight="1" x14ac:dyDescent="0.25">
      <c r="A107" s="47" t="s">
        <v>99</v>
      </c>
      <c r="B107" s="48" t="s">
        <v>10</v>
      </c>
      <c r="C107" s="48" t="s">
        <v>18</v>
      </c>
      <c r="D107" s="48" t="s">
        <v>12</v>
      </c>
      <c r="E107" s="48" t="s">
        <v>141</v>
      </c>
      <c r="F107" s="48" t="s">
        <v>97</v>
      </c>
      <c r="G107" s="71"/>
      <c r="H107" s="10"/>
    </row>
    <row r="108" spans="1:8" ht="13.5" customHeight="1" x14ac:dyDescent="0.25">
      <c r="A108" s="47"/>
      <c r="B108" s="48"/>
      <c r="C108" s="48"/>
      <c r="D108" s="48"/>
      <c r="E108" s="48"/>
      <c r="F108" s="48"/>
      <c r="G108" s="71"/>
      <c r="H108" s="10"/>
    </row>
    <row r="109" spans="1:8" hidden="1" x14ac:dyDescent="0.25">
      <c r="A109" s="49" t="s">
        <v>78</v>
      </c>
      <c r="B109" s="50" t="s">
        <v>10</v>
      </c>
      <c r="C109" s="50" t="s">
        <v>18</v>
      </c>
      <c r="D109" s="50" t="s">
        <v>24</v>
      </c>
      <c r="E109" s="50"/>
      <c r="F109" s="50"/>
      <c r="G109" s="72">
        <f>G110</f>
        <v>0</v>
      </c>
      <c r="H109" s="10"/>
    </row>
    <row r="110" spans="1:8" hidden="1" x14ac:dyDescent="0.25">
      <c r="A110" s="47" t="s">
        <v>51</v>
      </c>
      <c r="B110" s="48" t="s">
        <v>10</v>
      </c>
      <c r="C110" s="48" t="s">
        <v>18</v>
      </c>
      <c r="D110" s="48" t="s">
        <v>24</v>
      </c>
      <c r="E110" s="48" t="s">
        <v>52</v>
      </c>
      <c r="F110" s="48"/>
      <c r="G110" s="71">
        <f>G111+G113+G115+G117+G119+G121</f>
        <v>0</v>
      </c>
      <c r="H110" s="10"/>
    </row>
    <row r="111" spans="1:8" ht="0.75" hidden="1" customHeight="1" x14ac:dyDescent="0.25">
      <c r="A111" s="54" t="s">
        <v>81</v>
      </c>
      <c r="B111" s="55" t="s">
        <v>10</v>
      </c>
      <c r="C111" s="55" t="s">
        <v>18</v>
      </c>
      <c r="D111" s="55" t="s">
        <v>24</v>
      </c>
      <c r="E111" s="55" t="s">
        <v>80</v>
      </c>
      <c r="F111" s="55"/>
      <c r="G111" s="75">
        <f>G112</f>
        <v>0</v>
      </c>
      <c r="H111" s="10"/>
    </row>
    <row r="112" spans="1:8" ht="30" hidden="1" x14ac:dyDescent="0.25">
      <c r="A112" s="47" t="s">
        <v>54</v>
      </c>
      <c r="B112" s="48" t="s">
        <v>10</v>
      </c>
      <c r="C112" s="48" t="s">
        <v>18</v>
      </c>
      <c r="D112" s="48" t="s">
        <v>24</v>
      </c>
      <c r="E112" s="48" t="s">
        <v>80</v>
      </c>
      <c r="F112" s="48" t="s">
        <v>45</v>
      </c>
      <c r="G112" s="71"/>
      <c r="H112" s="10"/>
    </row>
    <row r="113" spans="1:8" ht="30" hidden="1" x14ac:dyDescent="0.25">
      <c r="A113" s="54" t="s">
        <v>83</v>
      </c>
      <c r="B113" s="55" t="s">
        <v>10</v>
      </c>
      <c r="C113" s="55" t="s">
        <v>18</v>
      </c>
      <c r="D113" s="55" t="s">
        <v>24</v>
      </c>
      <c r="E113" s="55" t="s">
        <v>82</v>
      </c>
      <c r="F113" s="55"/>
      <c r="G113" s="75">
        <f>G114</f>
        <v>0</v>
      </c>
      <c r="H113" s="10"/>
    </row>
    <row r="114" spans="1:8" ht="30" hidden="1" x14ac:dyDescent="0.25">
      <c r="A114" s="47" t="s">
        <v>54</v>
      </c>
      <c r="B114" s="48" t="s">
        <v>10</v>
      </c>
      <c r="C114" s="48" t="s">
        <v>18</v>
      </c>
      <c r="D114" s="48" t="s">
        <v>24</v>
      </c>
      <c r="E114" s="48" t="s">
        <v>82</v>
      </c>
      <c r="F114" s="48" t="s">
        <v>45</v>
      </c>
      <c r="G114" s="71"/>
      <c r="H114" s="10"/>
    </row>
    <row r="115" spans="1:8" ht="30" hidden="1" x14ac:dyDescent="0.25">
      <c r="A115" s="54" t="s">
        <v>85</v>
      </c>
      <c r="B115" s="55" t="s">
        <v>10</v>
      </c>
      <c r="C115" s="55" t="s">
        <v>18</v>
      </c>
      <c r="D115" s="55" t="s">
        <v>24</v>
      </c>
      <c r="E115" s="55" t="s">
        <v>84</v>
      </c>
      <c r="F115" s="55"/>
      <c r="G115" s="75">
        <f>G116</f>
        <v>0</v>
      </c>
      <c r="H115" s="10"/>
    </row>
    <row r="116" spans="1:8" ht="29.25" hidden="1" customHeight="1" x14ac:dyDescent="0.25">
      <c r="A116" s="47" t="s">
        <v>54</v>
      </c>
      <c r="B116" s="48" t="s">
        <v>10</v>
      </c>
      <c r="C116" s="48" t="s">
        <v>18</v>
      </c>
      <c r="D116" s="48" t="s">
        <v>24</v>
      </c>
      <c r="E116" s="48" t="s">
        <v>84</v>
      </c>
      <c r="F116" s="48" t="s">
        <v>97</v>
      </c>
      <c r="G116" s="71"/>
      <c r="H116" s="10"/>
    </row>
    <row r="117" spans="1:8" ht="45" hidden="1" x14ac:dyDescent="0.25">
      <c r="A117" s="56" t="s">
        <v>79</v>
      </c>
      <c r="B117" s="55" t="s">
        <v>10</v>
      </c>
      <c r="C117" s="55" t="s">
        <v>18</v>
      </c>
      <c r="D117" s="55" t="s">
        <v>24</v>
      </c>
      <c r="E117" s="55" t="s">
        <v>86</v>
      </c>
      <c r="F117" s="55"/>
      <c r="G117" s="75">
        <f>G118</f>
        <v>0</v>
      </c>
      <c r="H117" s="10"/>
    </row>
    <row r="118" spans="1:8" ht="30" hidden="1" x14ac:dyDescent="0.25">
      <c r="A118" s="47" t="s">
        <v>54</v>
      </c>
      <c r="B118" s="48" t="s">
        <v>10</v>
      </c>
      <c r="C118" s="48" t="s">
        <v>18</v>
      </c>
      <c r="D118" s="48" t="s">
        <v>24</v>
      </c>
      <c r="E118" s="48" t="s">
        <v>86</v>
      </c>
      <c r="F118" s="48" t="s">
        <v>45</v>
      </c>
      <c r="G118" s="71"/>
      <c r="H118" s="10"/>
    </row>
    <row r="119" spans="1:8" ht="30" hidden="1" x14ac:dyDescent="0.25">
      <c r="A119" s="54" t="s">
        <v>87</v>
      </c>
      <c r="B119" s="55" t="s">
        <v>10</v>
      </c>
      <c r="C119" s="55" t="s">
        <v>18</v>
      </c>
      <c r="D119" s="55" t="s">
        <v>24</v>
      </c>
      <c r="E119" s="55" t="s">
        <v>88</v>
      </c>
      <c r="F119" s="55"/>
      <c r="G119" s="75">
        <f>G120</f>
        <v>0</v>
      </c>
      <c r="H119" s="10"/>
    </row>
    <row r="120" spans="1:8" ht="30" hidden="1" x14ac:dyDescent="0.25">
      <c r="A120" s="47" t="s">
        <v>54</v>
      </c>
      <c r="B120" s="48" t="s">
        <v>10</v>
      </c>
      <c r="C120" s="48" t="s">
        <v>18</v>
      </c>
      <c r="D120" s="48" t="s">
        <v>24</v>
      </c>
      <c r="E120" s="48" t="s">
        <v>88</v>
      </c>
      <c r="F120" s="48" t="s">
        <v>45</v>
      </c>
      <c r="G120" s="71"/>
      <c r="H120" s="10"/>
    </row>
    <row r="121" spans="1:8" hidden="1" x14ac:dyDescent="0.25">
      <c r="A121" s="54" t="s">
        <v>20</v>
      </c>
      <c r="B121" s="55" t="s">
        <v>10</v>
      </c>
      <c r="C121" s="55" t="s">
        <v>18</v>
      </c>
      <c r="D121" s="55" t="s">
        <v>24</v>
      </c>
      <c r="E121" s="55" t="s">
        <v>65</v>
      </c>
      <c r="F121" s="55"/>
      <c r="G121" s="75">
        <f>G122</f>
        <v>0</v>
      </c>
      <c r="H121" s="10"/>
    </row>
    <row r="122" spans="1:8" ht="30" hidden="1" x14ac:dyDescent="0.25">
      <c r="A122" s="47" t="s">
        <v>54</v>
      </c>
      <c r="B122" s="48" t="s">
        <v>10</v>
      </c>
      <c r="C122" s="48" t="s">
        <v>18</v>
      </c>
      <c r="D122" s="48" t="s">
        <v>24</v>
      </c>
      <c r="E122" s="48" t="s">
        <v>65</v>
      </c>
      <c r="F122" s="48" t="s">
        <v>45</v>
      </c>
      <c r="G122" s="71"/>
      <c r="H122" s="10"/>
    </row>
    <row r="123" spans="1:8" ht="21" hidden="1" customHeight="1" x14ac:dyDescent="0.25">
      <c r="A123" s="47"/>
      <c r="B123" s="48"/>
      <c r="C123" s="48"/>
      <c r="D123" s="48"/>
      <c r="E123" s="48"/>
      <c r="F123" s="48"/>
      <c r="G123" s="71"/>
      <c r="H123" s="10"/>
    </row>
    <row r="124" spans="1:8" x14ac:dyDescent="0.25">
      <c r="A124" s="49" t="s">
        <v>25</v>
      </c>
      <c r="B124" s="50" t="s">
        <v>10</v>
      </c>
      <c r="C124" s="50" t="s">
        <v>26</v>
      </c>
      <c r="D124" s="50" t="s">
        <v>13</v>
      </c>
      <c r="E124" s="50"/>
      <c r="F124" s="50"/>
      <c r="G124" s="72">
        <f>G125+G151+G136</f>
        <v>1287.9589999999998</v>
      </c>
      <c r="H124" s="10"/>
    </row>
    <row r="125" spans="1:8" x14ac:dyDescent="0.25">
      <c r="A125" s="49" t="s">
        <v>27</v>
      </c>
      <c r="B125" s="50" t="s">
        <v>10</v>
      </c>
      <c r="C125" s="50" t="s">
        <v>26</v>
      </c>
      <c r="D125" s="50" t="s">
        <v>12</v>
      </c>
      <c r="E125" s="50"/>
      <c r="F125" s="50"/>
      <c r="G125" s="72">
        <f>G127+G132</f>
        <v>222.75799999999998</v>
      </c>
      <c r="H125" s="10"/>
    </row>
    <row r="126" spans="1:8" ht="50.25" customHeight="1" x14ac:dyDescent="0.25">
      <c r="A126" s="47" t="s">
        <v>105</v>
      </c>
      <c r="B126" s="50" t="s">
        <v>10</v>
      </c>
      <c r="C126" s="50" t="s">
        <v>26</v>
      </c>
      <c r="D126" s="50" t="s">
        <v>12</v>
      </c>
      <c r="E126" s="50" t="s">
        <v>168</v>
      </c>
      <c r="F126" s="50"/>
      <c r="G126" s="72">
        <f>G127</f>
        <v>222.75799999999998</v>
      </c>
      <c r="H126" s="10"/>
    </row>
    <row r="127" spans="1:8" ht="33" customHeight="1" x14ac:dyDescent="0.25">
      <c r="A127" s="47" t="s">
        <v>104</v>
      </c>
      <c r="B127" s="48" t="s">
        <v>10</v>
      </c>
      <c r="C127" s="48" t="s">
        <v>26</v>
      </c>
      <c r="D127" s="48" t="s">
        <v>12</v>
      </c>
      <c r="E127" s="48" t="s">
        <v>167</v>
      </c>
      <c r="F127" s="48"/>
      <c r="G127" s="71">
        <f>G128+G130</f>
        <v>222.75799999999998</v>
      </c>
      <c r="H127" s="10"/>
    </row>
    <row r="128" spans="1:8" ht="38.25" x14ac:dyDescent="0.25">
      <c r="A128" s="76" t="s">
        <v>169</v>
      </c>
      <c r="B128" s="83" t="s">
        <v>10</v>
      </c>
      <c r="C128" s="83" t="s">
        <v>26</v>
      </c>
      <c r="D128" s="83" t="s">
        <v>12</v>
      </c>
      <c r="E128" s="48" t="s">
        <v>166</v>
      </c>
      <c r="F128" s="83"/>
      <c r="G128" s="84">
        <f>G129</f>
        <v>175.69399999999999</v>
      </c>
      <c r="H128" s="10"/>
    </row>
    <row r="129" spans="1:8" ht="28.5" customHeight="1" x14ac:dyDescent="0.25">
      <c r="A129" s="76" t="s">
        <v>99</v>
      </c>
      <c r="B129" s="48" t="s">
        <v>10</v>
      </c>
      <c r="C129" s="48" t="s">
        <v>26</v>
      </c>
      <c r="D129" s="48" t="s">
        <v>12</v>
      </c>
      <c r="E129" s="48" t="s">
        <v>166</v>
      </c>
      <c r="F129" s="48" t="s">
        <v>97</v>
      </c>
      <c r="G129" s="71">
        <v>175.69399999999999</v>
      </c>
      <c r="H129" s="10"/>
    </row>
    <row r="130" spans="1:8" ht="29.25" customHeight="1" x14ac:dyDescent="0.25">
      <c r="A130" s="76" t="s">
        <v>144</v>
      </c>
      <c r="B130" s="48" t="s">
        <v>10</v>
      </c>
      <c r="C130" s="48" t="s">
        <v>26</v>
      </c>
      <c r="D130" s="48" t="s">
        <v>12</v>
      </c>
      <c r="E130" s="48" t="s">
        <v>165</v>
      </c>
      <c r="F130" s="48"/>
      <c r="G130" s="71">
        <f>G131</f>
        <v>47.064</v>
      </c>
      <c r="H130" s="10"/>
    </row>
    <row r="131" spans="1:8" ht="24.75" customHeight="1" x14ac:dyDescent="0.25">
      <c r="A131" s="76" t="s">
        <v>99</v>
      </c>
      <c r="B131" s="48" t="s">
        <v>10</v>
      </c>
      <c r="C131" s="48" t="s">
        <v>26</v>
      </c>
      <c r="D131" s="48" t="s">
        <v>12</v>
      </c>
      <c r="E131" s="48" t="s">
        <v>165</v>
      </c>
      <c r="F131" s="48" t="s">
        <v>97</v>
      </c>
      <c r="G131" s="71">
        <v>47.064</v>
      </c>
      <c r="H131" s="10"/>
    </row>
    <row r="132" spans="1:8" ht="26.25" hidden="1" customHeight="1" x14ac:dyDescent="0.25">
      <c r="A132" s="76" t="s">
        <v>51</v>
      </c>
      <c r="B132" s="48" t="s">
        <v>10</v>
      </c>
      <c r="C132" s="48" t="s">
        <v>26</v>
      </c>
      <c r="D132" s="48" t="s">
        <v>12</v>
      </c>
      <c r="E132" s="48" t="s">
        <v>111</v>
      </c>
      <c r="F132" s="48"/>
      <c r="G132" s="71">
        <f>G133</f>
        <v>0</v>
      </c>
      <c r="H132" s="10"/>
    </row>
    <row r="133" spans="1:8" ht="26.25" hidden="1" customHeight="1" x14ac:dyDescent="0.25">
      <c r="A133" s="76" t="s">
        <v>138</v>
      </c>
      <c r="B133" s="48" t="s">
        <v>10</v>
      </c>
      <c r="C133" s="48" t="s">
        <v>26</v>
      </c>
      <c r="D133" s="48" t="s">
        <v>12</v>
      </c>
      <c r="E133" s="48" t="s">
        <v>137</v>
      </c>
      <c r="F133" s="48"/>
      <c r="G133" s="71">
        <f>G134</f>
        <v>0</v>
      </c>
      <c r="H133" s="10"/>
    </row>
    <row r="134" spans="1:8" ht="26.25" hidden="1" customHeight="1" x14ac:dyDescent="0.25">
      <c r="A134" s="76" t="s">
        <v>99</v>
      </c>
      <c r="B134" s="48" t="s">
        <v>10</v>
      </c>
      <c r="C134" s="48" t="s">
        <v>26</v>
      </c>
      <c r="D134" s="48" t="s">
        <v>12</v>
      </c>
      <c r="E134" s="48" t="s">
        <v>137</v>
      </c>
      <c r="F134" s="48" t="s">
        <v>97</v>
      </c>
      <c r="G134" s="71"/>
      <c r="H134" s="10"/>
    </row>
    <row r="135" spans="1:8" ht="24" customHeight="1" x14ac:dyDescent="0.25">
      <c r="A135" s="76"/>
      <c r="B135" s="48"/>
      <c r="C135" s="48"/>
      <c r="D135" s="48"/>
      <c r="E135" s="48"/>
      <c r="F135" s="48"/>
      <c r="G135" s="71"/>
      <c r="H135" s="10"/>
    </row>
    <row r="136" spans="1:8" x14ac:dyDescent="0.25">
      <c r="A136" s="78" t="s">
        <v>28</v>
      </c>
      <c r="B136" s="50" t="s">
        <v>10</v>
      </c>
      <c r="C136" s="50" t="s">
        <v>26</v>
      </c>
      <c r="D136" s="50" t="s">
        <v>15</v>
      </c>
      <c r="E136" s="48"/>
      <c r="F136" s="48"/>
      <c r="G136" s="72">
        <f>G137+G146</f>
        <v>89.63</v>
      </c>
      <c r="H136" s="10"/>
    </row>
    <row r="137" spans="1:8" ht="39" customHeight="1" x14ac:dyDescent="0.25">
      <c r="A137" s="76" t="s">
        <v>105</v>
      </c>
      <c r="B137" s="48" t="s">
        <v>10</v>
      </c>
      <c r="C137" s="48" t="s">
        <v>26</v>
      </c>
      <c r="D137" s="48" t="s">
        <v>15</v>
      </c>
      <c r="E137" s="48" t="s">
        <v>170</v>
      </c>
      <c r="F137" s="48"/>
      <c r="G137" s="99">
        <f>G138+G140+G142</f>
        <v>89.63</v>
      </c>
      <c r="H137" s="10"/>
    </row>
    <row r="138" spans="1:8" x14ac:dyDescent="0.25">
      <c r="A138" s="76" t="s">
        <v>177</v>
      </c>
      <c r="B138" s="48" t="s">
        <v>10</v>
      </c>
      <c r="C138" s="48" t="s">
        <v>26</v>
      </c>
      <c r="D138" s="48" t="s">
        <v>15</v>
      </c>
      <c r="E138" s="48" t="s">
        <v>172</v>
      </c>
      <c r="F138" s="48"/>
      <c r="G138" s="71">
        <f>G139</f>
        <v>1.4970000000000001</v>
      </c>
      <c r="H138" s="10"/>
    </row>
    <row r="139" spans="1:8" ht="25.5" x14ac:dyDescent="0.25">
      <c r="A139" s="76" t="s">
        <v>99</v>
      </c>
      <c r="B139" s="48" t="s">
        <v>10</v>
      </c>
      <c r="C139" s="48" t="s">
        <v>26</v>
      </c>
      <c r="D139" s="48" t="s">
        <v>15</v>
      </c>
      <c r="E139" s="48" t="s">
        <v>172</v>
      </c>
      <c r="F139" s="48" t="s">
        <v>97</v>
      </c>
      <c r="G139" s="71">
        <v>1.4970000000000001</v>
      </c>
      <c r="H139" s="10"/>
    </row>
    <row r="140" spans="1:8" ht="25.5" x14ac:dyDescent="0.25">
      <c r="A140" s="76" t="s">
        <v>147</v>
      </c>
      <c r="B140" s="48" t="s">
        <v>10</v>
      </c>
      <c r="C140" s="48" t="s">
        <v>26</v>
      </c>
      <c r="D140" s="48" t="s">
        <v>15</v>
      </c>
      <c r="E140" s="48" t="s">
        <v>171</v>
      </c>
      <c r="F140" s="48"/>
      <c r="G140" s="71">
        <f>G141</f>
        <v>2.0950000000000002</v>
      </c>
      <c r="H140" s="10"/>
    </row>
    <row r="141" spans="1:8" x14ac:dyDescent="0.25">
      <c r="A141" s="76" t="s">
        <v>54</v>
      </c>
      <c r="B141" s="48" t="s">
        <v>10</v>
      </c>
      <c r="C141" s="48" t="s">
        <v>26</v>
      </c>
      <c r="D141" s="48" t="s">
        <v>15</v>
      </c>
      <c r="E141" s="48" t="s">
        <v>171</v>
      </c>
      <c r="F141" s="48" t="s">
        <v>97</v>
      </c>
      <c r="G141" s="71">
        <v>2.0950000000000002</v>
      </c>
      <c r="H141" s="10"/>
    </row>
    <row r="142" spans="1:8" ht="25.5" x14ac:dyDescent="0.25">
      <c r="A142" s="76" t="s">
        <v>176</v>
      </c>
      <c r="B142" s="48" t="s">
        <v>10</v>
      </c>
      <c r="C142" s="48" t="s">
        <v>26</v>
      </c>
      <c r="D142" s="48" t="s">
        <v>15</v>
      </c>
      <c r="E142" s="48" t="s">
        <v>174</v>
      </c>
      <c r="F142" s="48"/>
      <c r="G142" s="71">
        <f>G143</f>
        <v>86.037999999999997</v>
      </c>
      <c r="H142" s="10"/>
    </row>
    <row r="143" spans="1:8" ht="63.75" x14ac:dyDescent="0.25">
      <c r="A143" s="76" t="s">
        <v>175</v>
      </c>
      <c r="B143" s="48" t="s">
        <v>10</v>
      </c>
      <c r="C143" s="48" t="s">
        <v>26</v>
      </c>
      <c r="D143" s="48" t="s">
        <v>15</v>
      </c>
      <c r="E143" s="48" t="s">
        <v>173</v>
      </c>
      <c r="F143" s="48"/>
      <c r="G143" s="71">
        <v>86.037999999999997</v>
      </c>
      <c r="H143" s="10"/>
    </row>
    <row r="144" spans="1:8" ht="24" customHeight="1" x14ac:dyDescent="0.25">
      <c r="A144" s="76" t="s">
        <v>99</v>
      </c>
      <c r="B144" s="48" t="s">
        <v>10</v>
      </c>
      <c r="C144" s="48" t="s">
        <v>26</v>
      </c>
      <c r="D144" s="48" t="s">
        <v>15</v>
      </c>
      <c r="E144" s="48" t="s">
        <v>173</v>
      </c>
      <c r="F144" s="48" t="s">
        <v>97</v>
      </c>
      <c r="G144" s="71">
        <v>86.037999999999997</v>
      </c>
      <c r="H144" s="10"/>
    </row>
    <row r="145" spans="1:8" hidden="1" x14ac:dyDescent="0.25">
      <c r="A145" s="76"/>
      <c r="B145" s="48"/>
      <c r="C145" s="48"/>
      <c r="D145" s="48"/>
      <c r="E145" s="48"/>
      <c r="F145" s="48"/>
      <c r="G145" s="71"/>
      <c r="H145" s="10"/>
    </row>
    <row r="146" spans="1:8" hidden="1" x14ac:dyDescent="0.25">
      <c r="A146" s="76" t="s">
        <v>51</v>
      </c>
      <c r="B146" s="48" t="s">
        <v>10</v>
      </c>
      <c r="C146" s="48" t="s">
        <v>26</v>
      </c>
      <c r="D146" s="48" t="s">
        <v>15</v>
      </c>
      <c r="E146" s="48" t="s">
        <v>111</v>
      </c>
      <c r="F146" s="48"/>
      <c r="G146" s="99">
        <f>G147+G149</f>
        <v>0</v>
      </c>
      <c r="H146" s="10"/>
    </row>
    <row r="147" spans="1:8" ht="25.5" hidden="1" x14ac:dyDescent="0.25">
      <c r="A147" s="76" t="s">
        <v>146</v>
      </c>
      <c r="B147" s="48" t="s">
        <v>10</v>
      </c>
      <c r="C147" s="48" t="s">
        <v>26</v>
      </c>
      <c r="D147" s="48" t="s">
        <v>15</v>
      </c>
      <c r="E147" s="48" t="s">
        <v>145</v>
      </c>
      <c r="F147" s="48"/>
      <c r="G147" s="71">
        <f>G148</f>
        <v>0</v>
      </c>
      <c r="H147" s="10"/>
    </row>
    <row r="148" spans="1:8" ht="17.25" hidden="1" customHeight="1" x14ac:dyDescent="0.25">
      <c r="A148" s="76" t="s">
        <v>54</v>
      </c>
      <c r="B148" s="48" t="s">
        <v>10</v>
      </c>
      <c r="C148" s="48" t="s">
        <v>26</v>
      </c>
      <c r="D148" s="48" t="s">
        <v>15</v>
      </c>
      <c r="E148" s="48" t="s">
        <v>145</v>
      </c>
      <c r="F148" s="48" t="s">
        <v>97</v>
      </c>
      <c r="G148" s="71"/>
      <c r="H148" s="10"/>
    </row>
    <row r="149" spans="1:8" ht="17.25" hidden="1" customHeight="1" x14ac:dyDescent="0.25">
      <c r="A149" s="77" t="s">
        <v>20</v>
      </c>
      <c r="B149" s="48" t="s">
        <v>10</v>
      </c>
      <c r="C149" s="48" t="s">
        <v>26</v>
      </c>
      <c r="D149" s="48" t="s">
        <v>15</v>
      </c>
      <c r="E149" s="48" t="s">
        <v>117</v>
      </c>
      <c r="F149" s="48"/>
      <c r="G149" s="71">
        <f>G150</f>
        <v>0</v>
      </c>
      <c r="H149" s="10"/>
    </row>
    <row r="150" spans="1:8" ht="17.25" hidden="1" customHeight="1" x14ac:dyDescent="0.25">
      <c r="A150" s="76" t="s">
        <v>54</v>
      </c>
      <c r="B150" s="48" t="s">
        <v>10</v>
      </c>
      <c r="C150" s="48" t="s">
        <v>26</v>
      </c>
      <c r="D150" s="48" t="s">
        <v>15</v>
      </c>
      <c r="E150" s="48" t="s">
        <v>117</v>
      </c>
      <c r="F150" s="48" t="s">
        <v>97</v>
      </c>
      <c r="G150" s="71"/>
      <c r="H150" s="10"/>
    </row>
    <row r="151" spans="1:8" x14ac:dyDescent="0.25">
      <c r="A151" s="57" t="s">
        <v>29</v>
      </c>
      <c r="B151" s="50" t="s">
        <v>10</v>
      </c>
      <c r="C151" s="58" t="s">
        <v>26</v>
      </c>
      <c r="D151" s="58" t="s">
        <v>23</v>
      </c>
      <c r="E151" s="58"/>
      <c r="F151" s="58"/>
      <c r="G151" s="72">
        <f>G152</f>
        <v>975.57100000000003</v>
      </c>
      <c r="H151" s="10"/>
    </row>
    <row r="152" spans="1:8" ht="45" x14ac:dyDescent="0.25">
      <c r="A152" s="47" t="s">
        <v>105</v>
      </c>
      <c r="B152" s="50" t="s">
        <v>10</v>
      </c>
      <c r="C152" s="50" t="s">
        <v>26</v>
      </c>
      <c r="D152" s="50" t="s">
        <v>23</v>
      </c>
      <c r="E152" s="50" t="s">
        <v>170</v>
      </c>
      <c r="F152" s="58"/>
      <c r="G152" s="72">
        <f>G153</f>
        <v>975.57100000000003</v>
      </c>
      <c r="H152" s="10"/>
    </row>
    <row r="153" spans="1:8" ht="45" x14ac:dyDescent="0.25">
      <c r="A153" s="47" t="s">
        <v>104</v>
      </c>
      <c r="B153" s="48" t="s">
        <v>10</v>
      </c>
      <c r="C153" s="48" t="s">
        <v>26</v>
      </c>
      <c r="D153" s="48" t="s">
        <v>23</v>
      </c>
      <c r="E153" s="48" t="s">
        <v>167</v>
      </c>
      <c r="F153" s="48"/>
      <c r="G153" s="71">
        <f>G154+G160+G156+G158+G163+G165+G167</f>
        <v>975.57100000000003</v>
      </c>
      <c r="H153" s="10"/>
    </row>
    <row r="154" spans="1:8" ht="18.75" customHeight="1" x14ac:dyDescent="0.25">
      <c r="A154" s="85" t="s">
        <v>70</v>
      </c>
      <c r="B154" s="83" t="s">
        <v>10</v>
      </c>
      <c r="C154" s="83" t="s">
        <v>26</v>
      </c>
      <c r="D154" s="83" t="s">
        <v>23</v>
      </c>
      <c r="E154" s="48" t="s">
        <v>178</v>
      </c>
      <c r="F154" s="83"/>
      <c r="G154" s="84">
        <f>G155</f>
        <v>493.11200000000002</v>
      </c>
      <c r="H154" s="10"/>
    </row>
    <row r="155" spans="1:8" ht="30" customHeight="1" x14ac:dyDescent="0.25">
      <c r="A155" s="47" t="s">
        <v>99</v>
      </c>
      <c r="B155" s="48" t="s">
        <v>10</v>
      </c>
      <c r="C155" s="48" t="s">
        <v>26</v>
      </c>
      <c r="D155" s="48" t="s">
        <v>23</v>
      </c>
      <c r="E155" s="48" t="s">
        <v>178</v>
      </c>
      <c r="F155" s="48" t="s">
        <v>97</v>
      </c>
      <c r="G155" s="71">
        <f>1.788+491.324</f>
        <v>493.11200000000002</v>
      </c>
      <c r="H155" s="10"/>
    </row>
    <row r="156" spans="1:8" ht="0.75" customHeight="1" x14ac:dyDescent="0.25">
      <c r="A156" s="92" t="s">
        <v>125</v>
      </c>
      <c r="B156" s="48" t="s">
        <v>10</v>
      </c>
      <c r="C156" s="48" t="s">
        <v>26</v>
      </c>
      <c r="D156" s="48" t="s">
        <v>23</v>
      </c>
      <c r="E156" s="48" t="s">
        <v>124</v>
      </c>
      <c r="F156" s="48"/>
      <c r="G156" s="71">
        <f>G157</f>
        <v>0</v>
      </c>
      <c r="H156" s="10"/>
    </row>
    <row r="157" spans="1:8" ht="30" hidden="1" x14ac:dyDescent="0.25">
      <c r="A157" s="47" t="s">
        <v>99</v>
      </c>
      <c r="B157" s="48" t="s">
        <v>10</v>
      </c>
      <c r="C157" s="48" t="s">
        <v>26</v>
      </c>
      <c r="D157" s="48" t="s">
        <v>23</v>
      </c>
      <c r="E157" s="48" t="s">
        <v>124</v>
      </c>
      <c r="F157" s="48" t="s">
        <v>97</v>
      </c>
      <c r="G157" s="71"/>
      <c r="H157" s="10"/>
    </row>
    <row r="158" spans="1:8" x14ac:dyDescent="0.25">
      <c r="A158" s="92" t="s">
        <v>126</v>
      </c>
      <c r="B158" s="48" t="s">
        <v>10</v>
      </c>
      <c r="C158" s="48" t="s">
        <v>26</v>
      </c>
      <c r="D158" s="48" t="s">
        <v>23</v>
      </c>
      <c r="E158" s="48" t="s">
        <v>180</v>
      </c>
      <c r="F158" s="48"/>
      <c r="G158" s="71">
        <f>G159</f>
        <v>47.6</v>
      </c>
      <c r="H158" s="10"/>
    </row>
    <row r="159" spans="1:8" ht="30" x14ac:dyDescent="0.25">
      <c r="A159" s="47" t="s">
        <v>99</v>
      </c>
      <c r="B159" s="48" t="s">
        <v>10</v>
      </c>
      <c r="C159" s="48" t="s">
        <v>26</v>
      </c>
      <c r="D159" s="48" t="s">
        <v>23</v>
      </c>
      <c r="E159" s="48" t="s">
        <v>180</v>
      </c>
      <c r="F159" s="48" t="s">
        <v>97</v>
      </c>
      <c r="G159" s="71">
        <v>47.6</v>
      </c>
      <c r="H159" s="10"/>
    </row>
    <row r="160" spans="1:8" x14ac:dyDescent="0.25">
      <c r="A160" s="89" t="s">
        <v>106</v>
      </c>
      <c r="B160" s="83" t="s">
        <v>10</v>
      </c>
      <c r="C160" s="83" t="s">
        <v>26</v>
      </c>
      <c r="D160" s="83" t="s">
        <v>23</v>
      </c>
      <c r="E160" s="48" t="s">
        <v>179</v>
      </c>
      <c r="F160" s="83"/>
      <c r="G160" s="84">
        <f>G161</f>
        <v>397.85899999999998</v>
      </c>
      <c r="H160" s="10"/>
    </row>
    <row r="161" spans="1:13" ht="30" x14ac:dyDescent="0.25">
      <c r="A161" s="47" t="s">
        <v>99</v>
      </c>
      <c r="B161" s="48" t="s">
        <v>10</v>
      </c>
      <c r="C161" s="48" t="s">
        <v>26</v>
      </c>
      <c r="D161" s="48" t="s">
        <v>23</v>
      </c>
      <c r="E161" s="48" t="s">
        <v>179</v>
      </c>
      <c r="F161" s="48" t="s">
        <v>97</v>
      </c>
      <c r="G161" s="71">
        <v>397.85899999999998</v>
      </c>
      <c r="H161" s="10"/>
    </row>
    <row r="162" spans="1:13" x14ac:dyDescent="0.25">
      <c r="A162" s="47" t="s">
        <v>183</v>
      </c>
      <c r="B162" s="48" t="s">
        <v>10</v>
      </c>
      <c r="C162" s="48" t="s">
        <v>26</v>
      </c>
      <c r="D162" s="48" t="s">
        <v>23</v>
      </c>
      <c r="E162" s="48" t="s">
        <v>182</v>
      </c>
      <c r="F162" s="48"/>
      <c r="G162" s="71">
        <f>G163</f>
        <v>37</v>
      </c>
      <c r="H162" s="10"/>
    </row>
    <row r="163" spans="1:13" ht="48.75" customHeight="1" x14ac:dyDescent="0.25">
      <c r="A163" s="47" t="s">
        <v>184</v>
      </c>
      <c r="B163" s="48" t="s">
        <v>10</v>
      </c>
      <c r="C163" s="48" t="s">
        <v>26</v>
      </c>
      <c r="D163" s="48" t="s">
        <v>23</v>
      </c>
      <c r="E163" s="48" t="s">
        <v>181</v>
      </c>
      <c r="F163" s="48"/>
      <c r="G163" s="71">
        <f>G164</f>
        <v>37</v>
      </c>
      <c r="H163" s="10"/>
    </row>
    <row r="164" spans="1:13" ht="28.5" customHeight="1" x14ac:dyDescent="0.25">
      <c r="A164" s="47" t="s">
        <v>99</v>
      </c>
      <c r="B164" s="48" t="s">
        <v>10</v>
      </c>
      <c r="C164" s="48" t="s">
        <v>26</v>
      </c>
      <c r="D164" s="48" t="s">
        <v>23</v>
      </c>
      <c r="E164" s="48" t="s">
        <v>181</v>
      </c>
      <c r="F164" s="48" t="s">
        <v>97</v>
      </c>
      <c r="G164" s="71">
        <v>37</v>
      </c>
      <c r="H164" s="10"/>
    </row>
    <row r="165" spans="1:13" ht="45" hidden="1" x14ac:dyDescent="0.25">
      <c r="A165" s="47" t="s">
        <v>151</v>
      </c>
      <c r="B165" s="48" t="s">
        <v>10</v>
      </c>
      <c r="C165" s="48" t="s">
        <v>26</v>
      </c>
      <c r="D165" s="48" t="s">
        <v>23</v>
      </c>
      <c r="E165" s="48" t="s">
        <v>148</v>
      </c>
      <c r="F165" s="48"/>
      <c r="G165" s="71">
        <f>G166</f>
        <v>0</v>
      </c>
      <c r="H165" s="10"/>
    </row>
    <row r="166" spans="1:13" ht="30" hidden="1" x14ac:dyDescent="0.25">
      <c r="A166" s="47" t="s">
        <v>99</v>
      </c>
      <c r="B166" s="48" t="s">
        <v>10</v>
      </c>
      <c r="C166" s="48" t="s">
        <v>26</v>
      </c>
      <c r="D166" s="48" t="s">
        <v>23</v>
      </c>
      <c r="E166" s="48" t="s">
        <v>148</v>
      </c>
      <c r="F166" s="48" t="s">
        <v>97</v>
      </c>
      <c r="G166" s="71"/>
      <c r="H166" s="10"/>
    </row>
    <row r="167" spans="1:13" ht="75" hidden="1" x14ac:dyDescent="0.25">
      <c r="A167" s="47" t="s">
        <v>149</v>
      </c>
      <c r="B167" s="48" t="s">
        <v>10</v>
      </c>
      <c r="C167" s="48" t="s">
        <v>26</v>
      </c>
      <c r="D167" s="48" t="s">
        <v>23</v>
      </c>
      <c r="E167" s="48" t="s">
        <v>150</v>
      </c>
      <c r="F167" s="48"/>
      <c r="G167" s="71">
        <f>G168</f>
        <v>0</v>
      </c>
      <c r="H167" s="10"/>
    </row>
    <row r="168" spans="1:13" ht="30" hidden="1" x14ac:dyDescent="0.25">
      <c r="A168" s="47" t="s">
        <v>99</v>
      </c>
      <c r="B168" s="48" t="s">
        <v>10</v>
      </c>
      <c r="C168" s="48" t="s">
        <v>26</v>
      </c>
      <c r="D168" s="48" t="s">
        <v>23</v>
      </c>
      <c r="E168" s="48" t="s">
        <v>150</v>
      </c>
      <c r="F168" s="48" t="s">
        <v>97</v>
      </c>
      <c r="G168" s="71"/>
      <c r="H168" s="10"/>
    </row>
    <row r="169" spans="1:13" hidden="1" x14ac:dyDescent="0.25">
      <c r="A169" s="47"/>
      <c r="B169" s="48"/>
      <c r="C169" s="48"/>
      <c r="D169" s="48"/>
      <c r="E169" s="48"/>
      <c r="F169" s="48"/>
      <c r="G169" s="71"/>
      <c r="H169" s="10"/>
    </row>
    <row r="170" spans="1:13" hidden="1" x14ac:dyDescent="0.25">
      <c r="A170" s="49" t="s">
        <v>127</v>
      </c>
      <c r="B170" s="50" t="s">
        <v>10</v>
      </c>
      <c r="C170" s="50" t="s">
        <v>39</v>
      </c>
      <c r="D170" s="50" t="s">
        <v>13</v>
      </c>
      <c r="E170" s="50"/>
      <c r="F170" s="50"/>
      <c r="G170" s="74">
        <f>G171</f>
        <v>0</v>
      </c>
      <c r="H170" s="10"/>
      <c r="M170" s="17"/>
    </row>
    <row r="171" spans="1:13" ht="45" hidden="1" customHeight="1" x14ac:dyDescent="0.25">
      <c r="A171" s="47" t="s">
        <v>105</v>
      </c>
      <c r="B171" s="50" t="s">
        <v>10</v>
      </c>
      <c r="C171" s="50" t="s">
        <v>39</v>
      </c>
      <c r="D171" s="50" t="s">
        <v>15</v>
      </c>
      <c r="E171" s="50" t="s">
        <v>122</v>
      </c>
      <c r="F171" s="50"/>
      <c r="G171" s="74">
        <f>G172</f>
        <v>0</v>
      </c>
      <c r="H171" s="10"/>
      <c r="M171" s="17"/>
    </row>
    <row r="172" spans="1:13" ht="51" hidden="1" customHeight="1" x14ac:dyDescent="0.25">
      <c r="A172" s="47" t="s">
        <v>104</v>
      </c>
      <c r="B172" s="48" t="s">
        <v>10</v>
      </c>
      <c r="C172" s="48" t="s">
        <v>39</v>
      </c>
      <c r="D172" s="48" t="s">
        <v>15</v>
      </c>
      <c r="E172" s="48" t="s">
        <v>123</v>
      </c>
      <c r="F172" s="48"/>
      <c r="G172" s="73">
        <f>G173</f>
        <v>0</v>
      </c>
      <c r="H172" s="10"/>
      <c r="M172" s="17"/>
    </row>
    <row r="173" spans="1:13" ht="31.5" hidden="1" customHeight="1" x14ac:dyDescent="0.25">
      <c r="A173" s="47" t="s">
        <v>136</v>
      </c>
      <c r="B173" s="48" t="s">
        <v>10</v>
      </c>
      <c r="C173" s="48" t="s">
        <v>39</v>
      </c>
      <c r="D173" s="48" t="s">
        <v>15</v>
      </c>
      <c r="E173" s="48" t="s">
        <v>152</v>
      </c>
      <c r="F173" s="48"/>
      <c r="G173" s="73">
        <f>G174</f>
        <v>0</v>
      </c>
      <c r="H173" s="10"/>
      <c r="M173" s="17"/>
    </row>
    <row r="174" spans="1:13" ht="21" hidden="1" customHeight="1" x14ac:dyDescent="0.25">
      <c r="A174" s="76" t="s">
        <v>54</v>
      </c>
      <c r="B174" s="48" t="s">
        <v>10</v>
      </c>
      <c r="C174" s="48" t="s">
        <v>39</v>
      </c>
      <c r="D174" s="48" t="s">
        <v>15</v>
      </c>
      <c r="E174" s="48" t="s">
        <v>152</v>
      </c>
      <c r="F174" s="48" t="s">
        <v>97</v>
      </c>
      <c r="G174" s="73"/>
      <c r="H174" s="10"/>
      <c r="M174" s="17"/>
    </row>
    <row r="175" spans="1:13" ht="21" customHeight="1" x14ac:dyDescent="0.25">
      <c r="A175" s="76"/>
      <c r="B175" s="48"/>
      <c r="C175" s="48"/>
      <c r="D175" s="48"/>
      <c r="E175" s="48"/>
      <c r="F175" s="48"/>
      <c r="G175" s="73"/>
      <c r="H175" s="10"/>
      <c r="M175" s="17"/>
    </row>
    <row r="176" spans="1:13" ht="30" customHeight="1" x14ac:dyDescent="0.25">
      <c r="A176" s="49" t="s">
        <v>154</v>
      </c>
      <c r="B176" s="50" t="s">
        <v>10</v>
      </c>
      <c r="C176" s="50" t="s">
        <v>30</v>
      </c>
      <c r="D176" s="50" t="s">
        <v>13</v>
      </c>
      <c r="E176" s="50"/>
      <c r="F176" s="50"/>
      <c r="G176" s="72">
        <f>SUM(G177)</f>
        <v>1350.3</v>
      </c>
      <c r="H176" s="10"/>
      <c r="M176" s="17"/>
    </row>
    <row r="177" spans="1:13" ht="21" customHeight="1" x14ac:dyDescent="0.25">
      <c r="A177" s="49" t="s">
        <v>31</v>
      </c>
      <c r="B177" s="50" t="s">
        <v>10</v>
      </c>
      <c r="C177" s="50" t="s">
        <v>30</v>
      </c>
      <c r="D177" s="50" t="s">
        <v>12</v>
      </c>
      <c r="E177" s="50"/>
      <c r="F177" s="50"/>
      <c r="G177" s="72">
        <f>SUM(G180)</f>
        <v>1350.3</v>
      </c>
      <c r="H177" s="10"/>
      <c r="M177" s="17"/>
    </row>
    <row r="178" spans="1:13" ht="27.75" customHeight="1" x14ac:dyDescent="0.25">
      <c r="A178" s="49" t="s">
        <v>187</v>
      </c>
      <c r="B178" s="50" t="s">
        <v>10</v>
      </c>
      <c r="C178" s="50" t="s">
        <v>30</v>
      </c>
      <c r="D178" s="50" t="s">
        <v>12</v>
      </c>
      <c r="E178" s="50" t="s">
        <v>188</v>
      </c>
      <c r="F178" s="50"/>
      <c r="G178" s="72">
        <f>G179</f>
        <v>1350.3</v>
      </c>
      <c r="H178" s="10"/>
      <c r="M178" s="17"/>
    </row>
    <row r="179" spans="1:13" ht="21" customHeight="1" x14ac:dyDescent="0.25">
      <c r="A179" s="47" t="s">
        <v>189</v>
      </c>
      <c r="B179" s="48" t="s">
        <v>10</v>
      </c>
      <c r="C179" s="48" t="s">
        <v>30</v>
      </c>
      <c r="D179" s="48" t="s">
        <v>12</v>
      </c>
      <c r="E179" s="48" t="s">
        <v>190</v>
      </c>
      <c r="F179" s="48"/>
      <c r="G179" s="71">
        <f>G180</f>
        <v>1350.3</v>
      </c>
      <c r="H179" s="10"/>
      <c r="M179" s="17"/>
    </row>
    <row r="180" spans="1:13" ht="21" customHeight="1" x14ac:dyDescent="0.25">
      <c r="A180" s="47" t="s">
        <v>186</v>
      </c>
      <c r="B180" s="48" t="s">
        <v>10</v>
      </c>
      <c r="C180" s="48" t="s">
        <v>30</v>
      </c>
      <c r="D180" s="48" t="s">
        <v>12</v>
      </c>
      <c r="E180" s="48" t="s">
        <v>185</v>
      </c>
      <c r="F180" s="48"/>
      <c r="G180" s="73">
        <f>G181</f>
        <v>1350.3</v>
      </c>
      <c r="H180" s="10"/>
      <c r="M180" s="17"/>
    </row>
    <row r="181" spans="1:13" ht="34.5" customHeight="1" x14ac:dyDescent="0.25">
      <c r="A181" s="47" t="s">
        <v>155</v>
      </c>
      <c r="B181" s="48" t="s">
        <v>10</v>
      </c>
      <c r="C181" s="48" t="s">
        <v>30</v>
      </c>
      <c r="D181" s="48" t="s">
        <v>12</v>
      </c>
      <c r="E181" s="48" t="s">
        <v>185</v>
      </c>
      <c r="F181" s="48" t="s">
        <v>153</v>
      </c>
      <c r="G181" s="73">
        <v>1350.3</v>
      </c>
      <c r="H181" s="10"/>
      <c r="M181" s="17"/>
    </row>
    <row r="182" spans="1:13" ht="12.75" customHeight="1" x14ac:dyDescent="0.25">
      <c r="A182" s="76"/>
      <c r="B182" s="48"/>
      <c r="C182" s="48"/>
      <c r="D182" s="48"/>
      <c r="E182" s="48"/>
      <c r="F182" s="48"/>
      <c r="G182" s="73"/>
      <c r="H182" s="10"/>
      <c r="M182" s="17"/>
    </row>
    <row r="183" spans="1:13" x14ac:dyDescent="0.25">
      <c r="A183" s="49" t="s">
        <v>32</v>
      </c>
      <c r="B183" s="50" t="s">
        <v>10</v>
      </c>
      <c r="C183" s="50" t="s">
        <v>33</v>
      </c>
      <c r="D183" s="50" t="s">
        <v>13</v>
      </c>
      <c r="E183" s="50"/>
      <c r="F183" s="50"/>
      <c r="G183" s="72">
        <f>G184</f>
        <v>243.11500000000001</v>
      </c>
      <c r="H183" s="10"/>
      <c r="M183" s="17"/>
    </row>
    <row r="184" spans="1:13" ht="13.5" customHeight="1" x14ac:dyDescent="0.25">
      <c r="A184" s="47" t="s">
        <v>50</v>
      </c>
      <c r="B184" s="48" t="s">
        <v>10</v>
      </c>
      <c r="C184" s="48" t="s">
        <v>33</v>
      </c>
      <c r="D184" s="48" t="s">
        <v>12</v>
      </c>
      <c r="E184" s="48"/>
      <c r="F184" s="48"/>
      <c r="G184" s="71">
        <f>G186</f>
        <v>243.11500000000001</v>
      </c>
      <c r="H184" s="10"/>
      <c r="M184" s="17"/>
    </row>
    <row r="185" spans="1:13" hidden="1" x14ac:dyDescent="0.25">
      <c r="A185" s="47" t="s">
        <v>50</v>
      </c>
      <c r="B185" s="48" t="s">
        <v>10</v>
      </c>
      <c r="C185" s="48" t="s">
        <v>33</v>
      </c>
      <c r="D185" s="48" t="s">
        <v>12</v>
      </c>
      <c r="E185" s="48" t="s">
        <v>111</v>
      </c>
      <c r="F185" s="48"/>
      <c r="G185" s="71">
        <f>G186+G188</f>
        <v>243.11500000000001</v>
      </c>
      <c r="H185" s="10"/>
      <c r="M185" s="17"/>
    </row>
    <row r="186" spans="1:13" x14ac:dyDescent="0.25">
      <c r="A186" s="47" t="s">
        <v>51</v>
      </c>
      <c r="B186" s="48" t="s">
        <v>10</v>
      </c>
      <c r="C186" s="48" t="s">
        <v>33</v>
      </c>
      <c r="D186" s="48" t="s">
        <v>12</v>
      </c>
      <c r="E186" s="48" t="s">
        <v>117</v>
      </c>
      <c r="F186" s="48"/>
      <c r="G186" s="73">
        <f>G187</f>
        <v>243.11500000000001</v>
      </c>
      <c r="H186" s="10"/>
      <c r="M186" s="17"/>
    </row>
    <row r="187" spans="1:13" x14ac:dyDescent="0.25">
      <c r="A187" s="47" t="s">
        <v>20</v>
      </c>
      <c r="B187" s="48" t="s">
        <v>10</v>
      </c>
      <c r="C187" s="48" t="s">
        <v>33</v>
      </c>
      <c r="D187" s="48" t="s">
        <v>12</v>
      </c>
      <c r="E187" s="48" t="s">
        <v>117</v>
      </c>
      <c r="F187" s="48" t="s">
        <v>107</v>
      </c>
      <c r="G187" s="73">
        <v>243.11500000000001</v>
      </c>
      <c r="H187" s="10"/>
      <c r="M187" s="17"/>
    </row>
    <row r="188" spans="1:13" x14ac:dyDescent="0.25">
      <c r="A188" s="47" t="s">
        <v>108</v>
      </c>
      <c r="B188" s="18"/>
      <c r="C188" s="18"/>
      <c r="D188" s="18"/>
      <c r="E188" s="18"/>
      <c r="F188" s="18"/>
      <c r="G188" s="67"/>
      <c r="H188" s="10"/>
    </row>
    <row r="189" spans="1:13" x14ac:dyDescent="0.25">
      <c r="B189" s="18"/>
      <c r="C189" s="18"/>
      <c r="D189" s="18"/>
      <c r="E189" s="18"/>
      <c r="F189" s="18"/>
      <c r="G189" s="67"/>
      <c r="H189" s="10"/>
    </row>
    <row r="190" spans="1:13" x14ac:dyDescent="0.25">
      <c r="B190" s="18"/>
      <c r="C190" s="18"/>
      <c r="D190" s="18"/>
      <c r="E190" s="18"/>
      <c r="F190" s="18"/>
      <c r="G190" s="67"/>
      <c r="H190" s="10"/>
    </row>
    <row r="191" spans="1:13" x14ac:dyDescent="0.25">
      <c r="B191" s="18"/>
      <c r="C191" s="18"/>
      <c r="D191" s="18"/>
      <c r="E191" s="18"/>
      <c r="F191" s="18"/>
      <c r="G191" s="67"/>
      <c r="H191" s="10"/>
    </row>
    <row r="192" spans="1:13" x14ac:dyDescent="0.25">
      <c r="B192" s="18"/>
      <c r="C192" s="18"/>
      <c r="D192" s="18"/>
      <c r="E192" s="18"/>
      <c r="F192" s="18"/>
      <c r="G192" s="67"/>
      <c r="H192" s="10"/>
    </row>
    <row r="193" spans="2:8" x14ac:dyDescent="0.25">
      <c r="B193" s="18"/>
      <c r="C193" s="18"/>
      <c r="D193" s="18"/>
      <c r="E193" s="18"/>
      <c r="F193" s="18"/>
      <c r="G193" s="67"/>
      <c r="H193" s="10"/>
    </row>
    <row r="194" spans="2:8" x14ac:dyDescent="0.25">
      <c r="B194" s="18"/>
      <c r="C194" s="18"/>
      <c r="D194" s="18"/>
      <c r="E194" s="18"/>
      <c r="F194" s="18"/>
      <c r="G194" s="67"/>
      <c r="H194" s="10"/>
    </row>
    <row r="195" spans="2:8" x14ac:dyDescent="0.25">
      <c r="B195" s="18"/>
      <c r="C195" s="18"/>
      <c r="D195" s="18"/>
      <c r="E195" s="18"/>
      <c r="F195" s="18"/>
      <c r="G195" s="67"/>
      <c r="H195" s="10"/>
    </row>
    <row r="196" spans="2:8" x14ac:dyDescent="0.25">
      <c r="B196" s="18"/>
      <c r="C196" s="18"/>
      <c r="D196" s="18"/>
      <c r="E196" s="18"/>
      <c r="F196" s="18"/>
      <c r="G196" s="67"/>
      <c r="H196" s="10"/>
    </row>
    <row r="197" spans="2:8" x14ac:dyDescent="0.25">
      <c r="B197" s="18"/>
      <c r="C197" s="18"/>
      <c r="D197" s="18"/>
      <c r="E197" s="18"/>
      <c r="F197" s="18"/>
      <c r="G197" s="67"/>
      <c r="H197" s="10"/>
    </row>
    <row r="198" spans="2:8" x14ac:dyDescent="0.25">
      <c r="B198" s="18"/>
      <c r="C198" s="18"/>
      <c r="D198" s="18"/>
      <c r="E198" s="18"/>
      <c r="F198" s="18"/>
      <c r="G198" s="67"/>
      <c r="H198" s="10"/>
    </row>
    <row r="199" spans="2:8" x14ac:dyDescent="0.25">
      <c r="B199" s="18"/>
      <c r="C199" s="18"/>
      <c r="D199" s="18"/>
      <c r="E199" s="18"/>
      <c r="F199" s="18"/>
      <c r="G199" s="67"/>
      <c r="H199" s="10"/>
    </row>
    <row r="200" spans="2:8" x14ac:dyDescent="0.25">
      <c r="B200" s="18"/>
      <c r="C200" s="18"/>
      <c r="D200" s="18"/>
      <c r="E200" s="18"/>
      <c r="F200" s="18"/>
      <c r="G200" s="67"/>
      <c r="H200" s="10"/>
    </row>
    <row r="201" spans="2:8" x14ac:dyDescent="0.25">
      <c r="B201" s="18"/>
      <c r="C201" s="18"/>
      <c r="D201" s="18"/>
      <c r="E201" s="18"/>
      <c r="F201" s="18"/>
      <c r="G201" s="67"/>
      <c r="H201" s="10"/>
    </row>
    <row r="202" spans="2:8" x14ac:dyDescent="0.25">
      <c r="B202" s="18"/>
      <c r="C202" s="18"/>
      <c r="D202" s="18"/>
      <c r="E202" s="18"/>
      <c r="F202" s="18"/>
      <c r="G202" s="67"/>
      <c r="H202" s="10"/>
    </row>
    <row r="203" spans="2:8" x14ac:dyDescent="0.25">
      <c r="B203" s="18"/>
      <c r="C203" s="18"/>
      <c r="D203" s="18"/>
      <c r="E203" s="18"/>
      <c r="F203" s="18"/>
      <c r="G203" s="67"/>
      <c r="H203" s="10"/>
    </row>
    <row r="204" spans="2:8" x14ac:dyDescent="0.25">
      <c r="B204" s="18"/>
      <c r="C204" s="18"/>
      <c r="D204" s="18"/>
      <c r="E204" s="18"/>
      <c r="F204" s="18"/>
      <c r="G204" s="67"/>
      <c r="H204" s="10"/>
    </row>
    <row r="205" spans="2:8" x14ac:dyDescent="0.25">
      <c r="B205" s="18"/>
      <c r="C205" s="18"/>
      <c r="D205" s="18"/>
      <c r="E205" s="18"/>
      <c r="F205" s="18"/>
      <c r="G205" s="67"/>
      <c r="H205" s="10"/>
    </row>
    <row r="206" spans="2:8" x14ac:dyDescent="0.25">
      <c r="B206" s="18"/>
      <c r="C206" s="18"/>
      <c r="D206" s="18"/>
      <c r="E206" s="18"/>
      <c r="F206" s="18"/>
      <c r="G206" s="67"/>
      <c r="H206" s="10"/>
    </row>
    <row r="207" spans="2:8" x14ac:dyDescent="0.25">
      <c r="B207" s="18"/>
      <c r="C207" s="18"/>
      <c r="D207" s="18"/>
      <c r="E207" s="18"/>
      <c r="F207" s="18"/>
      <c r="G207" s="67"/>
      <c r="H207" s="10"/>
    </row>
    <row r="208" spans="2:8" x14ac:dyDescent="0.25">
      <c r="B208" s="18"/>
      <c r="C208" s="18"/>
      <c r="D208" s="18"/>
      <c r="E208" s="18"/>
      <c r="F208" s="18"/>
      <c r="G208" s="67"/>
      <c r="H208" s="10"/>
    </row>
    <row r="209" spans="2:8" x14ac:dyDescent="0.25">
      <c r="B209" s="18"/>
      <c r="C209" s="18"/>
      <c r="D209" s="18"/>
      <c r="E209" s="18"/>
      <c r="F209" s="18"/>
      <c r="G209" s="67"/>
      <c r="H209" s="10"/>
    </row>
    <row r="210" spans="2:8" x14ac:dyDescent="0.25">
      <c r="B210" s="18"/>
      <c r="C210" s="18"/>
      <c r="D210" s="18"/>
      <c r="E210" s="18"/>
      <c r="F210" s="18"/>
      <c r="G210" s="67"/>
      <c r="H210" s="10"/>
    </row>
    <row r="211" spans="2:8" x14ac:dyDescent="0.25">
      <c r="B211" s="18"/>
      <c r="C211" s="18"/>
      <c r="D211" s="18"/>
      <c r="E211" s="18"/>
      <c r="F211" s="18"/>
      <c r="G211" s="67"/>
      <c r="H211" s="10"/>
    </row>
    <row r="212" spans="2:8" x14ac:dyDescent="0.25">
      <c r="B212" s="18"/>
      <c r="C212" s="18"/>
      <c r="D212" s="18"/>
      <c r="E212" s="18"/>
      <c r="F212" s="18"/>
      <c r="G212" s="67"/>
      <c r="H212" s="10"/>
    </row>
    <row r="213" spans="2:8" x14ac:dyDescent="0.25">
      <c r="B213" s="18"/>
      <c r="C213" s="18"/>
      <c r="D213" s="18"/>
      <c r="E213" s="18"/>
      <c r="F213" s="18"/>
      <c r="G213" s="67"/>
      <c r="H213" s="10"/>
    </row>
    <row r="214" spans="2:8" x14ac:dyDescent="0.25">
      <c r="B214" s="18"/>
      <c r="C214" s="18"/>
      <c r="D214" s="18"/>
      <c r="E214" s="18"/>
      <c r="F214" s="18"/>
      <c r="G214" s="67"/>
      <c r="H214" s="10"/>
    </row>
    <row r="215" spans="2:8" x14ac:dyDescent="0.25">
      <c r="B215" s="18"/>
      <c r="C215" s="18"/>
      <c r="D215" s="18"/>
      <c r="E215" s="18"/>
      <c r="F215" s="18"/>
      <c r="G215" s="67"/>
      <c r="H215" s="10"/>
    </row>
    <row r="216" spans="2:8" x14ac:dyDescent="0.25">
      <c r="B216" s="18"/>
      <c r="C216" s="18"/>
      <c r="D216" s="18"/>
      <c r="E216" s="18"/>
      <c r="F216" s="18"/>
      <c r="G216" s="67"/>
      <c r="H216" s="10"/>
    </row>
    <row r="217" spans="2:8" x14ac:dyDescent="0.25">
      <c r="B217" s="18"/>
      <c r="C217" s="18"/>
      <c r="D217" s="18"/>
      <c r="E217" s="18"/>
      <c r="F217" s="18"/>
      <c r="G217" s="67"/>
      <c r="H217" s="10"/>
    </row>
    <row r="218" spans="2:8" x14ac:dyDescent="0.25">
      <c r="B218" s="18"/>
      <c r="C218" s="18"/>
      <c r="D218" s="18"/>
      <c r="E218" s="18"/>
      <c r="F218" s="18"/>
      <c r="G218" s="67"/>
      <c r="H218" s="10"/>
    </row>
    <row r="219" spans="2:8" x14ac:dyDescent="0.25">
      <c r="B219" s="18"/>
      <c r="C219" s="18"/>
      <c r="D219" s="18"/>
      <c r="E219" s="18"/>
      <c r="F219" s="18"/>
      <c r="G219" s="67"/>
      <c r="H219" s="10"/>
    </row>
    <row r="220" spans="2:8" x14ac:dyDescent="0.25">
      <c r="B220" s="18"/>
      <c r="C220" s="18"/>
      <c r="D220" s="18"/>
      <c r="E220" s="18"/>
      <c r="F220" s="18"/>
      <c r="G220" s="67"/>
      <c r="H220" s="10"/>
    </row>
    <row r="221" spans="2:8" x14ac:dyDescent="0.25">
      <c r="B221" s="18"/>
      <c r="C221" s="18"/>
      <c r="D221" s="18"/>
      <c r="E221" s="18"/>
      <c r="F221" s="18"/>
      <c r="G221" s="67"/>
      <c r="H221" s="10"/>
    </row>
    <row r="222" spans="2:8" x14ac:dyDescent="0.25">
      <c r="B222" s="18"/>
      <c r="C222" s="18"/>
      <c r="D222" s="18"/>
      <c r="E222" s="18"/>
      <c r="F222" s="18"/>
      <c r="G222" s="67"/>
      <c r="H222" s="10"/>
    </row>
    <row r="223" spans="2:8" x14ac:dyDescent="0.25">
      <c r="B223" s="18"/>
      <c r="C223" s="18"/>
      <c r="D223" s="18"/>
      <c r="E223" s="18"/>
      <c r="F223" s="18"/>
      <c r="G223" s="67"/>
      <c r="H223" s="10"/>
    </row>
    <row r="224" spans="2:8" x14ac:dyDescent="0.25">
      <c r="B224" s="18"/>
      <c r="C224" s="18"/>
      <c r="D224" s="18"/>
      <c r="E224" s="18"/>
      <c r="F224" s="18"/>
      <c r="G224" s="67"/>
      <c r="H224" s="10"/>
    </row>
    <row r="225" spans="2:8" x14ac:dyDescent="0.25">
      <c r="B225" s="18"/>
      <c r="C225" s="18"/>
      <c r="D225" s="18"/>
      <c r="E225" s="18"/>
      <c r="F225" s="18"/>
      <c r="G225" s="67"/>
      <c r="H225" s="10"/>
    </row>
    <row r="226" spans="2:8" x14ac:dyDescent="0.25">
      <c r="B226" s="18"/>
      <c r="C226" s="18"/>
      <c r="D226" s="18"/>
      <c r="E226" s="18"/>
      <c r="F226" s="18"/>
      <c r="G226" s="67"/>
      <c r="H226" s="10"/>
    </row>
    <row r="227" spans="2:8" x14ac:dyDescent="0.25">
      <c r="B227" s="18"/>
      <c r="C227" s="18"/>
      <c r="D227" s="18"/>
      <c r="E227" s="18"/>
      <c r="F227" s="18"/>
      <c r="G227" s="18"/>
      <c r="H227" s="10"/>
    </row>
    <row r="228" spans="2:8" x14ac:dyDescent="0.25">
      <c r="B228" s="18"/>
      <c r="C228" s="18"/>
      <c r="D228" s="18"/>
      <c r="E228" s="18"/>
      <c r="F228" s="18"/>
      <c r="G228" s="18"/>
      <c r="H228" s="10"/>
    </row>
    <row r="229" spans="2:8" x14ac:dyDescent="0.25">
      <c r="B229" s="18"/>
      <c r="C229" s="18"/>
      <c r="D229" s="18"/>
      <c r="E229" s="18"/>
      <c r="F229" s="18"/>
      <c r="G229" s="18"/>
      <c r="H229" s="10"/>
    </row>
    <row r="230" spans="2:8" x14ac:dyDescent="0.25">
      <c r="B230" s="18"/>
      <c r="C230" s="18"/>
      <c r="D230" s="18"/>
      <c r="E230" s="18"/>
      <c r="F230" s="18"/>
      <c r="G230" s="18"/>
      <c r="H230" s="10"/>
    </row>
    <row r="231" spans="2:8" x14ac:dyDescent="0.25">
      <c r="B231" s="18"/>
      <c r="C231" s="18"/>
      <c r="D231" s="18"/>
      <c r="E231" s="18"/>
      <c r="F231" s="18"/>
      <c r="G231" s="18"/>
      <c r="H231" s="10"/>
    </row>
    <row r="232" spans="2:8" x14ac:dyDescent="0.25">
      <c r="B232" s="18"/>
      <c r="C232" s="18"/>
      <c r="D232" s="18"/>
      <c r="E232" s="18"/>
      <c r="F232" s="18"/>
      <c r="G232" s="18"/>
      <c r="H232" s="10"/>
    </row>
    <row r="233" spans="2:8" x14ac:dyDescent="0.25">
      <c r="B233" s="18"/>
      <c r="C233" s="18"/>
      <c r="D233" s="18"/>
      <c r="E233" s="18"/>
      <c r="F233" s="18"/>
      <c r="G233" s="18"/>
      <c r="H233" s="10"/>
    </row>
    <row r="234" spans="2:8" x14ac:dyDescent="0.25">
      <c r="B234" s="18"/>
      <c r="C234" s="18"/>
      <c r="D234" s="18"/>
      <c r="E234" s="18"/>
      <c r="F234" s="18"/>
      <c r="G234" s="18"/>
      <c r="H234" s="10"/>
    </row>
    <row r="235" spans="2:8" x14ac:dyDescent="0.25">
      <c r="B235" s="18"/>
      <c r="C235" s="18"/>
      <c r="D235" s="18"/>
      <c r="E235" s="18"/>
      <c r="F235" s="18"/>
      <c r="G235" s="18"/>
      <c r="H235" s="10"/>
    </row>
    <row r="236" spans="2:8" x14ac:dyDescent="0.25">
      <c r="B236" s="18"/>
      <c r="C236" s="18"/>
      <c r="D236" s="18"/>
      <c r="E236" s="18"/>
      <c r="F236" s="18"/>
      <c r="G236" s="18"/>
      <c r="H236" s="10"/>
    </row>
    <row r="237" spans="2:8" x14ac:dyDescent="0.25">
      <c r="B237" s="18"/>
      <c r="C237" s="18"/>
      <c r="D237" s="18"/>
      <c r="E237" s="18"/>
      <c r="F237" s="18"/>
      <c r="G237" s="18"/>
      <c r="H237" s="10"/>
    </row>
    <row r="238" spans="2:8" x14ac:dyDescent="0.25">
      <c r="B238" s="18"/>
      <c r="C238" s="18"/>
      <c r="D238" s="18"/>
      <c r="E238" s="18"/>
      <c r="F238" s="18"/>
      <c r="G238" s="18"/>
      <c r="H238" s="10"/>
    </row>
    <row r="239" spans="2:8" x14ac:dyDescent="0.25">
      <c r="B239" s="18"/>
      <c r="C239" s="18"/>
      <c r="D239" s="18"/>
      <c r="E239" s="18"/>
      <c r="F239" s="18"/>
      <c r="G239" s="18"/>
      <c r="H239" s="10"/>
    </row>
    <row r="240" spans="2:8" x14ac:dyDescent="0.25">
      <c r="B240" s="18"/>
      <c r="C240" s="18"/>
      <c r="D240" s="18"/>
      <c r="E240" s="18"/>
      <c r="F240" s="18"/>
      <c r="G240" s="18"/>
      <c r="H240" s="10"/>
    </row>
    <row r="241" spans="2:8" x14ac:dyDescent="0.25">
      <c r="B241" s="18"/>
      <c r="C241" s="18"/>
      <c r="D241" s="18"/>
      <c r="E241" s="18"/>
      <c r="F241" s="18"/>
      <c r="G241" s="18"/>
      <c r="H241" s="10"/>
    </row>
    <row r="242" spans="2:8" x14ac:dyDescent="0.25">
      <c r="B242" s="18"/>
      <c r="C242" s="18"/>
      <c r="D242" s="18"/>
      <c r="E242" s="18"/>
      <c r="F242" s="18"/>
      <c r="G242" s="18"/>
      <c r="H242" s="10"/>
    </row>
    <row r="243" spans="2:8" x14ac:dyDescent="0.25">
      <c r="B243" s="18"/>
      <c r="C243" s="18"/>
      <c r="D243" s="18"/>
      <c r="E243" s="18"/>
      <c r="F243" s="18"/>
      <c r="G243" s="18"/>
      <c r="H243" s="10"/>
    </row>
    <row r="244" spans="2:8" x14ac:dyDescent="0.25">
      <c r="B244" s="18"/>
      <c r="C244" s="18"/>
      <c r="D244" s="18"/>
      <c r="E244" s="18"/>
      <c r="F244" s="18"/>
      <c r="G244" s="18"/>
      <c r="H244" s="10"/>
    </row>
    <row r="245" spans="2:8" x14ac:dyDescent="0.25">
      <c r="B245" s="18"/>
      <c r="C245" s="18"/>
      <c r="D245" s="18"/>
      <c r="E245" s="18"/>
      <c r="F245" s="18"/>
      <c r="G245" s="18"/>
      <c r="H245" s="10"/>
    </row>
    <row r="246" spans="2:8" x14ac:dyDescent="0.25">
      <c r="B246" s="18"/>
      <c r="C246" s="18"/>
      <c r="D246" s="18"/>
      <c r="E246" s="18"/>
      <c r="F246" s="18"/>
      <c r="G246" s="18"/>
      <c r="H246" s="10"/>
    </row>
    <row r="247" spans="2:8" x14ac:dyDescent="0.25">
      <c r="B247" s="18"/>
      <c r="C247" s="18"/>
      <c r="D247" s="18"/>
      <c r="E247" s="18"/>
      <c r="F247" s="18"/>
      <c r="G247" s="18"/>
      <c r="H247" s="10"/>
    </row>
    <row r="248" spans="2:8" x14ac:dyDescent="0.25">
      <c r="H248" s="10"/>
    </row>
    <row r="249" spans="2:8" x14ac:dyDescent="0.25">
      <c r="H249" s="10"/>
    </row>
    <row r="250" spans="2:8" x14ac:dyDescent="0.25">
      <c r="H250" s="10"/>
    </row>
    <row r="251" spans="2:8" x14ac:dyDescent="0.25">
      <c r="H251" s="10"/>
    </row>
    <row r="252" spans="2:8" x14ac:dyDescent="0.25">
      <c r="H252" s="10"/>
    </row>
    <row r="253" spans="2:8" x14ac:dyDescent="0.25">
      <c r="H253" s="10"/>
    </row>
    <row r="254" spans="2:8" x14ac:dyDescent="0.25">
      <c r="H254" s="10"/>
    </row>
    <row r="255" spans="2:8" x14ac:dyDescent="0.25">
      <c r="H255" s="10"/>
    </row>
    <row r="256" spans="2:8" x14ac:dyDescent="0.25">
      <c r="H256" s="10"/>
    </row>
    <row r="257" spans="8:8" x14ac:dyDescent="0.25">
      <c r="H257" s="10"/>
    </row>
    <row r="258" spans="8:8" x14ac:dyDescent="0.25">
      <c r="H258" s="10"/>
    </row>
    <row r="259" spans="8:8" x14ac:dyDescent="0.25">
      <c r="H259" s="10"/>
    </row>
    <row r="260" spans="8:8" x14ac:dyDescent="0.25">
      <c r="H260" s="10"/>
    </row>
    <row r="261" spans="8:8" x14ac:dyDescent="0.25">
      <c r="H261" s="10"/>
    </row>
    <row r="262" spans="8:8" x14ac:dyDescent="0.25">
      <c r="H262" s="10"/>
    </row>
    <row r="263" spans="8:8" x14ac:dyDescent="0.25">
      <c r="H263" s="10"/>
    </row>
    <row r="264" spans="8:8" x14ac:dyDescent="0.25">
      <c r="H264" s="10"/>
    </row>
    <row r="265" spans="8:8" x14ac:dyDescent="0.25">
      <c r="H265" s="10"/>
    </row>
    <row r="266" spans="8:8" x14ac:dyDescent="0.25">
      <c r="H266" s="10"/>
    </row>
    <row r="267" spans="8:8" x14ac:dyDescent="0.25">
      <c r="H267" s="10"/>
    </row>
    <row r="268" spans="8:8" x14ac:dyDescent="0.25">
      <c r="H268" s="10"/>
    </row>
    <row r="269" spans="8:8" x14ac:dyDescent="0.25">
      <c r="H269" s="10"/>
    </row>
    <row r="270" spans="8:8" x14ac:dyDescent="0.25">
      <c r="H270" s="10"/>
    </row>
    <row r="271" spans="8:8" x14ac:dyDescent="0.25">
      <c r="H271" s="10"/>
    </row>
    <row r="272" spans="8:8" x14ac:dyDescent="0.25">
      <c r="H272" s="10"/>
    </row>
    <row r="273" spans="8:8" x14ac:dyDescent="0.25">
      <c r="H273" s="10"/>
    </row>
    <row r="274" spans="8:8" x14ac:dyDescent="0.25">
      <c r="H274" s="10"/>
    </row>
    <row r="275" spans="8:8" x14ac:dyDescent="0.25">
      <c r="H275" s="10"/>
    </row>
    <row r="276" spans="8:8" x14ac:dyDescent="0.25">
      <c r="H276" s="10"/>
    </row>
    <row r="277" spans="8:8" x14ac:dyDescent="0.25">
      <c r="H277" s="10"/>
    </row>
    <row r="278" spans="8:8" x14ac:dyDescent="0.25">
      <c r="H278" s="10"/>
    </row>
    <row r="279" spans="8:8" x14ac:dyDescent="0.25">
      <c r="H279" s="10"/>
    </row>
    <row r="280" spans="8:8" x14ac:dyDescent="0.25">
      <c r="H280" s="10"/>
    </row>
    <row r="281" spans="8:8" x14ac:dyDescent="0.25">
      <c r="H281" s="10"/>
    </row>
    <row r="282" spans="8:8" x14ac:dyDescent="0.25">
      <c r="H282" s="10"/>
    </row>
    <row r="283" spans="8:8" x14ac:dyDescent="0.25">
      <c r="H283" s="10"/>
    </row>
    <row r="284" spans="8:8" x14ac:dyDescent="0.25">
      <c r="H284" s="10"/>
    </row>
    <row r="285" spans="8:8" x14ac:dyDescent="0.25">
      <c r="H285" s="10"/>
    </row>
    <row r="286" spans="8:8" x14ac:dyDescent="0.25">
      <c r="H286" s="10"/>
    </row>
    <row r="287" spans="8:8" x14ac:dyDescent="0.25">
      <c r="H287" s="10"/>
    </row>
    <row r="288" spans="8:8" x14ac:dyDescent="0.25">
      <c r="H288" s="10"/>
    </row>
    <row r="289" spans="8:8" x14ac:dyDescent="0.25">
      <c r="H289" s="10"/>
    </row>
    <row r="290" spans="8:8" x14ac:dyDescent="0.25">
      <c r="H290" s="10"/>
    </row>
    <row r="291" spans="8:8" x14ac:dyDescent="0.25">
      <c r="H291" s="10"/>
    </row>
    <row r="292" spans="8:8" x14ac:dyDescent="0.25">
      <c r="H292" s="10"/>
    </row>
    <row r="293" spans="8:8" x14ac:dyDescent="0.25">
      <c r="H293" s="10"/>
    </row>
    <row r="294" spans="8:8" x14ac:dyDescent="0.25">
      <c r="H294" s="10"/>
    </row>
    <row r="295" spans="8:8" x14ac:dyDescent="0.25">
      <c r="H295" s="10"/>
    </row>
    <row r="296" spans="8:8" x14ac:dyDescent="0.25">
      <c r="H296" s="10"/>
    </row>
    <row r="297" spans="8:8" x14ac:dyDescent="0.25">
      <c r="H297" s="10"/>
    </row>
    <row r="298" spans="8:8" x14ac:dyDescent="0.25">
      <c r="H298" s="10"/>
    </row>
    <row r="299" spans="8:8" x14ac:dyDescent="0.25">
      <c r="H299" s="10"/>
    </row>
    <row r="300" spans="8:8" x14ac:dyDescent="0.25">
      <c r="H300" s="10"/>
    </row>
    <row r="301" spans="8:8" x14ac:dyDescent="0.25">
      <c r="H301" s="10"/>
    </row>
    <row r="302" spans="8:8" x14ac:dyDescent="0.25">
      <c r="H302" s="10"/>
    </row>
    <row r="303" spans="8:8" x14ac:dyDescent="0.25">
      <c r="H303" s="10"/>
    </row>
    <row r="304" spans="8:8" x14ac:dyDescent="0.25">
      <c r="H304" s="10"/>
    </row>
    <row r="305" spans="8:8" x14ac:dyDescent="0.25">
      <c r="H305" s="10"/>
    </row>
    <row r="306" spans="8:8" x14ac:dyDescent="0.25">
      <c r="H306" s="10"/>
    </row>
    <row r="307" spans="8:8" x14ac:dyDescent="0.25">
      <c r="H307" s="10"/>
    </row>
    <row r="308" spans="8:8" x14ac:dyDescent="0.25">
      <c r="H308" s="10"/>
    </row>
    <row r="309" spans="8:8" x14ac:dyDescent="0.25">
      <c r="H309" s="10"/>
    </row>
    <row r="310" spans="8:8" x14ac:dyDescent="0.25">
      <c r="H310" s="10"/>
    </row>
    <row r="311" spans="8:8" x14ac:dyDescent="0.25">
      <c r="H311" s="10"/>
    </row>
    <row r="312" spans="8:8" x14ac:dyDescent="0.25">
      <c r="H312" s="10"/>
    </row>
    <row r="313" spans="8:8" x14ac:dyDescent="0.25">
      <c r="H313" s="10"/>
    </row>
    <row r="314" spans="8:8" x14ac:dyDescent="0.25">
      <c r="H314" s="10"/>
    </row>
    <row r="315" spans="8:8" x14ac:dyDescent="0.25">
      <c r="H315" s="10"/>
    </row>
  </sheetData>
  <sheetProtection selectLockedCells="1" selectUnlockedCells="1"/>
  <mergeCells count="8">
    <mergeCell ref="A9:G9"/>
    <mergeCell ref="A7:G7"/>
    <mergeCell ref="A8:G8"/>
    <mergeCell ref="B1:G1"/>
    <mergeCell ref="B2:G2"/>
    <mergeCell ref="B3:G3"/>
    <mergeCell ref="B4:G4"/>
    <mergeCell ref="B5:G5"/>
  </mergeCells>
  <phoneticPr fontId="0" type="noConversion"/>
  <pageMargins left="1.1023622047244095" right="0.78740157480314965" top="0.62992125984251968" bottom="0.59055118110236227" header="0.51181102362204722" footer="0.51181102362204722"/>
  <pageSetup paperSize="9" scale="75" firstPageNumber="0" fitToHeight="0" orientation="portrait" r:id="rId1"/>
  <headerFooter alignWithMargins="0"/>
  <rowBreaks count="1" manualBreakCount="1">
    <brk id="107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0"/>
  <sheetViews>
    <sheetView tabSelected="1" zoomScaleNormal="100" workbookViewId="0">
      <selection activeCell="G18" sqref="G18"/>
    </sheetView>
  </sheetViews>
  <sheetFormatPr defaultRowHeight="15.75" x14ac:dyDescent="0.25"/>
  <cols>
    <col min="1" max="1" width="62" style="1" customWidth="1"/>
    <col min="2" max="2" width="5.42578125" style="1" customWidth="1"/>
    <col min="3" max="3" width="4.85546875" style="1" customWidth="1"/>
    <col min="4" max="4" width="13.85546875" style="1" customWidth="1"/>
    <col min="5" max="5" width="9.140625" style="19" customWidth="1"/>
  </cols>
  <sheetData>
    <row r="1" spans="1:8" ht="14.25" customHeight="1" x14ac:dyDescent="0.25">
      <c r="A1" s="103" t="s">
        <v>95</v>
      </c>
      <c r="B1" s="103"/>
      <c r="C1" s="103"/>
      <c r="D1" s="103"/>
    </row>
    <row r="2" spans="1:8" ht="18.75" hidden="1" customHeight="1" x14ac:dyDescent="0.25">
      <c r="A2" s="103" t="s">
        <v>0</v>
      </c>
      <c r="B2" s="103"/>
      <c r="C2" s="103"/>
      <c r="D2" s="103"/>
    </row>
    <row r="3" spans="1:8" ht="18.75" customHeight="1" x14ac:dyDescent="0.25">
      <c r="A3" s="103" t="s">
        <v>35</v>
      </c>
      <c r="B3" s="103"/>
      <c r="C3" s="103"/>
      <c r="D3" s="103"/>
    </row>
    <row r="4" spans="1:8" ht="14.65" customHeight="1" x14ac:dyDescent="0.25">
      <c r="A4" s="103" t="s">
        <v>73</v>
      </c>
      <c r="B4" s="103"/>
      <c r="C4" s="103"/>
      <c r="D4" s="103"/>
    </row>
    <row r="5" spans="1:8" x14ac:dyDescent="0.25">
      <c r="A5" s="104" t="s">
        <v>192</v>
      </c>
      <c r="B5" s="104"/>
      <c r="C5" s="104"/>
      <c r="D5" s="104"/>
    </row>
    <row r="6" spans="1:8" x14ac:dyDescent="0.25">
      <c r="A6" s="20"/>
      <c r="B6" s="20"/>
      <c r="C6" s="20"/>
      <c r="D6" s="20"/>
    </row>
    <row r="7" spans="1:8" x14ac:dyDescent="0.25">
      <c r="A7" s="102" t="s">
        <v>36</v>
      </c>
      <c r="B7" s="102"/>
      <c r="C7" s="102"/>
      <c r="D7" s="102"/>
    </row>
    <row r="8" spans="1:8" x14ac:dyDescent="0.25">
      <c r="A8" s="102" t="s">
        <v>158</v>
      </c>
      <c r="B8" s="102"/>
      <c r="C8" s="102"/>
      <c r="D8" s="102"/>
    </row>
    <row r="9" spans="1:8" ht="30.75" customHeight="1" x14ac:dyDescent="0.25">
      <c r="A9" s="102" t="s">
        <v>41</v>
      </c>
      <c r="B9" s="102"/>
      <c r="C9" s="102"/>
      <c r="D9" s="102"/>
    </row>
    <row r="10" spans="1:8" ht="16.5" thickBot="1" x14ac:dyDescent="0.3"/>
    <row r="11" spans="1:8" ht="32.25" thickTop="1" x14ac:dyDescent="0.2">
      <c r="A11" s="32" t="s">
        <v>37</v>
      </c>
      <c r="B11" s="33" t="s">
        <v>4</v>
      </c>
      <c r="C11" s="33" t="s">
        <v>5</v>
      </c>
      <c r="D11" s="34" t="s">
        <v>8</v>
      </c>
    </row>
    <row r="12" spans="1:8" x14ac:dyDescent="0.25">
      <c r="A12" s="35"/>
      <c r="B12" s="36"/>
      <c r="C12" s="36"/>
      <c r="D12" s="37"/>
    </row>
    <row r="13" spans="1:8" s="16" customFormat="1" x14ac:dyDescent="0.2">
      <c r="A13" s="38" t="s">
        <v>9</v>
      </c>
      <c r="B13" s="27"/>
      <c r="C13" s="27"/>
      <c r="D13" s="79">
        <f>D15+D25+D31+D34+D39+D45+D28</f>
        <v>6070.6719999999996</v>
      </c>
      <c r="E13" s="21"/>
      <c r="H13" s="22"/>
    </row>
    <row r="14" spans="1:8" x14ac:dyDescent="0.2">
      <c r="A14" s="39"/>
      <c r="B14" s="28"/>
      <c r="C14" s="28"/>
      <c r="D14" s="80"/>
    </row>
    <row r="15" spans="1:8" s="16" customFormat="1" x14ac:dyDescent="0.2">
      <c r="A15" s="40" t="s">
        <v>11</v>
      </c>
      <c r="B15" s="29" t="s">
        <v>12</v>
      </c>
      <c r="C15" s="29" t="s">
        <v>13</v>
      </c>
      <c r="D15" s="79">
        <f>SUM(D16:D20)</f>
        <v>3178.498</v>
      </c>
      <c r="E15" s="23"/>
    </row>
    <row r="16" spans="1:8" s="16" customFormat="1" ht="31.5" x14ac:dyDescent="0.2">
      <c r="A16" s="41" t="s">
        <v>14</v>
      </c>
      <c r="B16" s="30" t="s">
        <v>12</v>
      </c>
      <c r="C16" s="30" t="s">
        <v>15</v>
      </c>
      <c r="D16" s="80">
        <f>Ведомственная!G17</f>
        <v>764.005</v>
      </c>
      <c r="E16" s="23"/>
    </row>
    <row r="17" spans="1:8" ht="47.25" x14ac:dyDescent="0.2">
      <c r="A17" s="41" t="s">
        <v>17</v>
      </c>
      <c r="B17" s="30" t="s">
        <v>12</v>
      </c>
      <c r="C17" s="30" t="s">
        <v>18</v>
      </c>
      <c r="D17" s="80">
        <f>Ведомственная!G23</f>
        <v>2003.6020000000001</v>
      </c>
    </row>
    <row r="18" spans="1:8" ht="57.75" customHeight="1" x14ac:dyDescent="0.2">
      <c r="A18" s="41" t="s">
        <v>40</v>
      </c>
      <c r="B18" s="30" t="s">
        <v>12</v>
      </c>
      <c r="C18" s="30" t="s">
        <v>39</v>
      </c>
      <c r="D18" s="80">
        <f>Ведомственная!G49</f>
        <v>1.224</v>
      </c>
    </row>
    <row r="19" spans="1:8" ht="18" customHeight="1" x14ac:dyDescent="0.2">
      <c r="A19" s="41" t="s">
        <v>118</v>
      </c>
      <c r="B19" s="30" t="s">
        <v>12</v>
      </c>
      <c r="C19" s="30" t="s">
        <v>110</v>
      </c>
      <c r="D19" s="80">
        <f>Ведомственная!G54</f>
        <v>220.21700000000001</v>
      </c>
    </row>
    <row r="20" spans="1:8" x14ac:dyDescent="0.2">
      <c r="A20" s="41" t="s">
        <v>19</v>
      </c>
      <c r="B20" s="30" t="s">
        <v>12</v>
      </c>
      <c r="C20" s="30" t="s">
        <v>38</v>
      </c>
      <c r="D20" s="80">
        <f>Ведомственная!G59</f>
        <v>189.45</v>
      </c>
      <c r="E20" s="23"/>
    </row>
    <row r="21" spans="1:8" x14ac:dyDescent="0.2">
      <c r="A21" s="41"/>
      <c r="B21" s="30"/>
      <c r="C21" s="30"/>
      <c r="D21" s="80"/>
    </row>
    <row r="22" spans="1:8" s="16" customFormat="1" ht="0.75" hidden="1" customHeight="1" x14ac:dyDescent="0.2">
      <c r="A22" s="40" t="s">
        <v>21</v>
      </c>
      <c r="B22" s="29" t="s">
        <v>15</v>
      </c>
      <c r="C22" s="29" t="s">
        <v>13</v>
      </c>
      <c r="D22" s="79">
        <f>SUM(D23)</f>
        <v>0</v>
      </c>
      <c r="E22" s="21"/>
    </row>
    <row r="23" spans="1:8" ht="16.5" hidden="1" customHeight="1" x14ac:dyDescent="0.2">
      <c r="A23" s="41" t="s">
        <v>22</v>
      </c>
      <c r="B23" s="30" t="s">
        <v>15</v>
      </c>
      <c r="C23" s="30" t="s">
        <v>23</v>
      </c>
      <c r="D23" s="80">
        <f>Ведомственная!G82</f>
        <v>0</v>
      </c>
      <c r="E23" s="23"/>
    </row>
    <row r="24" spans="1:8" hidden="1" x14ac:dyDescent="0.2">
      <c r="A24" s="41"/>
      <c r="B24" s="30"/>
      <c r="C24" s="30"/>
      <c r="D24" s="80"/>
      <c r="E24" s="23"/>
    </row>
    <row r="25" spans="1:8" ht="31.5" x14ac:dyDescent="0.25">
      <c r="A25" s="40" t="s">
        <v>72</v>
      </c>
      <c r="B25" s="29" t="s">
        <v>23</v>
      </c>
      <c r="C25" s="29" t="s">
        <v>13</v>
      </c>
      <c r="D25" s="79">
        <f>SUM(D26:D26)</f>
        <v>10.8</v>
      </c>
      <c r="E25" s="24"/>
      <c r="F25" s="2"/>
      <c r="G25" s="25"/>
      <c r="H25" s="26"/>
    </row>
    <row r="26" spans="1:8" ht="33" customHeight="1" x14ac:dyDescent="0.25">
      <c r="A26" s="41" t="s">
        <v>69</v>
      </c>
      <c r="B26" s="30" t="s">
        <v>23</v>
      </c>
      <c r="C26" s="30" t="s">
        <v>24</v>
      </c>
      <c r="D26" s="80">
        <f>Ведомственная!G91</f>
        <v>10.8</v>
      </c>
      <c r="E26" s="24"/>
      <c r="F26" s="2"/>
      <c r="G26" s="25"/>
      <c r="H26" s="26"/>
    </row>
    <row r="27" spans="1:8" ht="13.5" customHeight="1" x14ac:dyDescent="0.25">
      <c r="A27" s="41"/>
      <c r="B27" s="30"/>
      <c r="C27" s="30"/>
      <c r="D27" s="80"/>
      <c r="E27" s="24"/>
      <c r="F27" s="2"/>
      <c r="G27" s="25"/>
      <c r="H27" s="26"/>
    </row>
    <row r="28" spans="1:8" ht="1.5" hidden="1" customHeight="1" x14ac:dyDescent="0.25">
      <c r="A28" s="40" t="s">
        <v>77</v>
      </c>
      <c r="B28" s="29" t="s">
        <v>18</v>
      </c>
      <c r="C28" s="29" t="s">
        <v>13</v>
      </c>
      <c r="D28" s="79">
        <f>D29</f>
        <v>0</v>
      </c>
      <c r="E28" s="24"/>
      <c r="F28" s="2"/>
      <c r="G28" s="25"/>
      <c r="H28" s="26"/>
    </row>
    <row r="29" spans="1:8" ht="18" hidden="1" customHeight="1" x14ac:dyDescent="0.25">
      <c r="A29" s="41" t="s">
        <v>156</v>
      </c>
      <c r="B29" s="30" t="s">
        <v>18</v>
      </c>
      <c r="C29" s="30" t="s">
        <v>12</v>
      </c>
      <c r="D29" s="80">
        <f>Ведомственная!G102</f>
        <v>0</v>
      </c>
      <c r="E29" s="24"/>
      <c r="F29" s="2"/>
      <c r="G29" s="25"/>
      <c r="H29" s="26"/>
    </row>
    <row r="30" spans="1:8" ht="18" hidden="1" customHeight="1" x14ac:dyDescent="0.25">
      <c r="A30" s="41"/>
      <c r="B30" s="30"/>
      <c r="C30" s="30"/>
      <c r="D30" s="80"/>
      <c r="E30" s="24"/>
      <c r="F30" s="2"/>
      <c r="G30" s="25"/>
      <c r="H30" s="26"/>
    </row>
    <row r="31" spans="1:8" ht="18" customHeight="1" x14ac:dyDescent="0.25">
      <c r="A31" s="49" t="s">
        <v>154</v>
      </c>
      <c r="B31" s="29" t="s">
        <v>30</v>
      </c>
      <c r="C31" s="29" t="s">
        <v>13</v>
      </c>
      <c r="D31" s="79">
        <f>D32</f>
        <v>1350.3</v>
      </c>
      <c r="E31" s="24"/>
      <c r="F31" s="2"/>
      <c r="G31" s="25"/>
      <c r="H31" s="26"/>
    </row>
    <row r="32" spans="1:8" ht="21" customHeight="1" x14ac:dyDescent="0.25">
      <c r="A32" s="47" t="s">
        <v>31</v>
      </c>
      <c r="B32" s="30" t="s">
        <v>30</v>
      </c>
      <c r="C32" s="30" t="s">
        <v>12</v>
      </c>
      <c r="D32" s="80">
        <f>Ведомственная!G177</f>
        <v>1350.3</v>
      </c>
      <c r="E32" s="24"/>
      <c r="F32" s="2"/>
      <c r="G32" s="25"/>
      <c r="H32" s="26"/>
    </row>
    <row r="33" spans="1:5" x14ac:dyDescent="0.2">
      <c r="A33" s="41"/>
      <c r="B33" s="30"/>
      <c r="C33" s="30"/>
      <c r="D33" s="80"/>
    </row>
    <row r="34" spans="1:5" s="16" customFormat="1" x14ac:dyDescent="0.2">
      <c r="A34" s="40" t="s">
        <v>25</v>
      </c>
      <c r="B34" s="29" t="s">
        <v>26</v>
      </c>
      <c r="C34" s="29" t="s">
        <v>13</v>
      </c>
      <c r="D34" s="79">
        <f>Ведомственная!G124</f>
        <v>1287.9589999999998</v>
      </c>
      <c r="E34" s="21"/>
    </row>
    <row r="35" spans="1:5" x14ac:dyDescent="0.2">
      <c r="A35" s="41" t="s">
        <v>27</v>
      </c>
      <c r="B35" s="30" t="s">
        <v>26</v>
      </c>
      <c r="C35" s="30" t="s">
        <v>12</v>
      </c>
      <c r="D35" s="80">
        <f>Ведомственная!G125</f>
        <v>222.75799999999998</v>
      </c>
      <c r="E35" s="23"/>
    </row>
    <row r="36" spans="1:5" x14ac:dyDescent="0.2">
      <c r="A36" s="41" t="s">
        <v>28</v>
      </c>
      <c r="B36" s="30" t="s">
        <v>26</v>
      </c>
      <c r="C36" s="30" t="s">
        <v>15</v>
      </c>
      <c r="D36" s="80">
        <f>Ведомственная!G136</f>
        <v>89.63</v>
      </c>
    </row>
    <row r="37" spans="1:5" ht="17.25" customHeight="1" x14ac:dyDescent="0.2">
      <c r="A37" s="41" t="s">
        <v>29</v>
      </c>
      <c r="B37" s="30" t="s">
        <v>26</v>
      </c>
      <c r="C37" s="30" t="s">
        <v>23</v>
      </c>
      <c r="D37" s="80">
        <f>Ведомственная!G151</f>
        <v>975.57100000000003</v>
      </c>
    </row>
    <row r="38" spans="1:5" ht="15" hidden="1" customHeight="1" x14ac:dyDescent="0.2">
      <c r="A38" s="41"/>
      <c r="B38" s="30"/>
      <c r="C38" s="30"/>
      <c r="D38" s="80"/>
    </row>
    <row r="39" spans="1:5" s="16" customFormat="1" hidden="1" x14ac:dyDescent="0.2">
      <c r="A39" s="40" t="s">
        <v>127</v>
      </c>
      <c r="B39" s="29" t="s">
        <v>39</v>
      </c>
      <c r="C39" s="29" t="s">
        <v>13</v>
      </c>
      <c r="D39" s="79">
        <f>Ведомственная!G170</f>
        <v>0</v>
      </c>
      <c r="E39" s="21"/>
    </row>
    <row r="40" spans="1:5" hidden="1" x14ac:dyDescent="0.2">
      <c r="A40" s="41" t="s">
        <v>128</v>
      </c>
      <c r="B40" s="30" t="s">
        <v>39</v>
      </c>
      <c r="C40" s="30" t="s">
        <v>15</v>
      </c>
      <c r="D40" s="80">
        <f>Ведомственная!G170</f>
        <v>0</v>
      </c>
    </row>
    <row r="41" spans="1:5" x14ac:dyDescent="0.2">
      <c r="A41" s="41"/>
      <c r="B41" s="30"/>
      <c r="C41" s="30"/>
      <c r="D41" s="80"/>
    </row>
    <row r="42" spans="1:5" x14ac:dyDescent="0.2">
      <c r="A42" s="49" t="s">
        <v>154</v>
      </c>
      <c r="B42" s="29" t="s">
        <v>30</v>
      </c>
      <c r="C42" s="29" t="s">
        <v>13</v>
      </c>
      <c r="D42" s="79">
        <f>D43</f>
        <v>1350.3</v>
      </c>
    </row>
    <row r="43" spans="1:5" x14ac:dyDescent="0.2">
      <c r="A43" s="49"/>
      <c r="B43" s="30" t="s">
        <v>30</v>
      </c>
      <c r="C43" s="30" t="s">
        <v>12</v>
      </c>
      <c r="D43" s="80">
        <v>1350.3</v>
      </c>
    </row>
    <row r="44" spans="1:5" x14ac:dyDescent="0.2">
      <c r="A44" s="41"/>
      <c r="B44" s="30"/>
      <c r="C44" s="30"/>
      <c r="D44" s="80"/>
    </row>
    <row r="45" spans="1:5" s="16" customFormat="1" x14ac:dyDescent="0.2">
      <c r="A45" s="40" t="s">
        <v>32</v>
      </c>
      <c r="B45" s="29" t="s">
        <v>33</v>
      </c>
      <c r="C45" s="29" t="s">
        <v>13</v>
      </c>
      <c r="D45" s="79">
        <f>Ведомственная!G183</f>
        <v>243.11500000000001</v>
      </c>
      <c r="E45" s="21"/>
    </row>
    <row r="46" spans="1:5" s="16" customFormat="1" ht="16.5" thickBot="1" x14ac:dyDescent="0.25">
      <c r="A46" s="43" t="s">
        <v>50</v>
      </c>
      <c r="B46" s="42" t="s">
        <v>33</v>
      </c>
      <c r="C46" s="42" t="s">
        <v>12</v>
      </c>
      <c r="D46" s="81">
        <f>Ведомственная!G183</f>
        <v>243.11500000000001</v>
      </c>
      <c r="E46" s="21"/>
    </row>
    <row r="47" spans="1:5" ht="16.5" thickTop="1" x14ac:dyDescent="0.2">
      <c r="A47" s="31"/>
      <c r="B47" s="31"/>
      <c r="C47" s="31"/>
      <c r="D47" s="68"/>
    </row>
    <row r="48" spans="1:5" x14ac:dyDescent="0.2">
      <c r="A48" s="31"/>
      <c r="B48" s="31"/>
      <c r="C48" s="31"/>
      <c r="D48" s="68"/>
    </row>
    <row r="49" spans="1:4" x14ac:dyDescent="0.2">
      <c r="A49" s="31"/>
      <c r="B49" s="31"/>
      <c r="C49" s="31"/>
      <c r="D49" s="68"/>
    </row>
    <row r="50" spans="1:4" x14ac:dyDescent="0.2">
      <c r="A50" s="31"/>
      <c r="B50" s="31"/>
      <c r="C50" s="31"/>
      <c r="D50" s="68"/>
    </row>
    <row r="51" spans="1:4" x14ac:dyDescent="0.2">
      <c r="A51" s="31"/>
      <c r="B51" s="31"/>
      <c r="C51" s="31"/>
      <c r="D51" s="68"/>
    </row>
    <row r="52" spans="1:4" x14ac:dyDescent="0.2">
      <c r="A52" s="31"/>
      <c r="B52" s="31"/>
      <c r="C52" s="31"/>
      <c r="D52" s="68"/>
    </row>
    <row r="53" spans="1:4" x14ac:dyDescent="0.2">
      <c r="A53" s="31"/>
      <c r="B53" s="31"/>
      <c r="C53" s="31"/>
      <c r="D53" s="68"/>
    </row>
    <row r="54" spans="1:4" x14ac:dyDescent="0.2">
      <c r="A54" s="31"/>
      <c r="B54" s="31"/>
      <c r="C54" s="31"/>
      <c r="D54" s="68"/>
    </row>
    <row r="55" spans="1:4" x14ac:dyDescent="0.2">
      <c r="A55" s="31"/>
      <c r="B55" s="31"/>
      <c r="C55" s="31"/>
      <c r="D55" s="68"/>
    </row>
    <row r="56" spans="1:4" x14ac:dyDescent="0.2">
      <c r="A56" s="31"/>
      <c r="B56" s="31"/>
      <c r="C56" s="31"/>
      <c r="D56" s="68"/>
    </row>
    <row r="57" spans="1:4" x14ac:dyDescent="0.2">
      <c r="A57" s="31"/>
      <c r="B57" s="31"/>
      <c r="C57" s="31"/>
      <c r="D57" s="68"/>
    </row>
    <row r="58" spans="1:4" x14ac:dyDescent="0.2">
      <c r="A58" s="31"/>
      <c r="B58" s="31"/>
      <c r="C58" s="31"/>
      <c r="D58" s="68"/>
    </row>
    <row r="59" spans="1:4" x14ac:dyDescent="0.2">
      <c r="A59" s="31"/>
      <c r="B59" s="31"/>
      <c r="C59" s="31"/>
      <c r="D59" s="68"/>
    </row>
    <row r="60" spans="1:4" x14ac:dyDescent="0.2">
      <c r="A60" s="31"/>
      <c r="B60" s="31"/>
      <c r="C60" s="31"/>
      <c r="D60" s="68"/>
    </row>
    <row r="61" spans="1:4" x14ac:dyDescent="0.2">
      <c r="A61" s="31"/>
      <c r="B61" s="31"/>
      <c r="C61" s="31"/>
      <c r="D61" s="68"/>
    </row>
    <row r="62" spans="1:4" x14ac:dyDescent="0.2">
      <c r="A62" s="31"/>
      <c r="B62" s="31"/>
      <c r="C62" s="31"/>
      <c r="D62" s="68"/>
    </row>
    <row r="63" spans="1:4" x14ac:dyDescent="0.2">
      <c r="A63" s="31"/>
      <c r="B63" s="31"/>
      <c r="C63" s="31"/>
      <c r="D63" s="68"/>
    </row>
    <row r="64" spans="1:4" x14ac:dyDescent="0.2">
      <c r="A64" s="31"/>
      <c r="B64" s="31"/>
      <c r="C64" s="31"/>
      <c r="D64" s="68"/>
    </row>
    <row r="65" spans="1:4" x14ac:dyDescent="0.2">
      <c r="A65" s="31"/>
      <c r="B65" s="31"/>
      <c r="C65" s="31"/>
      <c r="D65" s="68"/>
    </row>
    <row r="66" spans="1:4" x14ac:dyDescent="0.2">
      <c r="A66" s="31"/>
      <c r="B66" s="31"/>
      <c r="C66" s="31"/>
      <c r="D66" s="68"/>
    </row>
    <row r="67" spans="1:4" x14ac:dyDescent="0.2">
      <c r="A67" s="31"/>
      <c r="B67" s="31"/>
      <c r="C67" s="31"/>
      <c r="D67" s="68"/>
    </row>
    <row r="68" spans="1:4" x14ac:dyDescent="0.2">
      <c r="A68" s="31"/>
      <c r="B68" s="31"/>
      <c r="C68" s="31"/>
      <c r="D68" s="68"/>
    </row>
    <row r="69" spans="1:4" x14ac:dyDescent="0.2">
      <c r="A69" s="31"/>
      <c r="B69" s="31"/>
      <c r="C69" s="31"/>
      <c r="D69" s="68"/>
    </row>
    <row r="70" spans="1:4" x14ac:dyDescent="0.2">
      <c r="A70" s="31"/>
      <c r="B70" s="31"/>
      <c r="C70" s="31"/>
      <c r="D70" s="68"/>
    </row>
    <row r="71" spans="1:4" x14ac:dyDescent="0.2">
      <c r="A71" s="31"/>
      <c r="B71" s="31"/>
      <c r="C71" s="31"/>
      <c r="D71" s="68"/>
    </row>
    <row r="72" spans="1:4" x14ac:dyDescent="0.2">
      <c r="A72" s="31"/>
      <c r="B72" s="31"/>
      <c r="C72" s="31"/>
      <c r="D72" s="68"/>
    </row>
    <row r="73" spans="1:4" x14ac:dyDescent="0.2">
      <c r="A73" s="31"/>
      <c r="B73" s="31"/>
      <c r="C73" s="31"/>
      <c r="D73" s="68"/>
    </row>
    <row r="74" spans="1:4" x14ac:dyDescent="0.2">
      <c r="A74" s="31"/>
      <c r="B74" s="31"/>
      <c r="C74" s="31"/>
      <c r="D74" s="68"/>
    </row>
    <row r="75" spans="1:4" x14ac:dyDescent="0.2">
      <c r="A75" s="31"/>
      <c r="B75" s="31"/>
      <c r="C75" s="31"/>
      <c r="D75" s="68"/>
    </row>
    <row r="76" spans="1:4" x14ac:dyDescent="0.2">
      <c r="A76" s="31"/>
      <c r="B76" s="31"/>
      <c r="C76" s="31"/>
      <c r="D76" s="68"/>
    </row>
    <row r="77" spans="1:4" x14ac:dyDescent="0.2">
      <c r="A77" s="31"/>
      <c r="B77" s="31"/>
      <c r="C77" s="31"/>
      <c r="D77" s="68"/>
    </row>
    <row r="78" spans="1:4" x14ac:dyDescent="0.2">
      <c r="A78" s="31"/>
      <c r="B78" s="31"/>
      <c r="C78" s="31"/>
      <c r="D78" s="68"/>
    </row>
    <row r="79" spans="1:4" x14ac:dyDescent="0.2">
      <c r="A79" s="31"/>
      <c r="B79" s="31"/>
      <c r="C79" s="31"/>
      <c r="D79" s="68"/>
    </row>
    <row r="80" spans="1:4" x14ac:dyDescent="0.2">
      <c r="A80" s="31"/>
      <c r="B80" s="31"/>
      <c r="C80" s="31"/>
      <c r="D80" s="68"/>
    </row>
    <row r="81" spans="1:4" x14ac:dyDescent="0.2">
      <c r="A81" s="31"/>
      <c r="B81" s="31"/>
      <c r="C81" s="31"/>
      <c r="D81" s="68"/>
    </row>
    <row r="82" spans="1:4" x14ac:dyDescent="0.2">
      <c r="A82" s="31"/>
      <c r="B82" s="31"/>
      <c r="C82" s="31"/>
      <c r="D82" s="68"/>
    </row>
    <row r="83" spans="1:4" x14ac:dyDescent="0.2">
      <c r="A83" s="31"/>
      <c r="B83" s="31"/>
      <c r="C83" s="31"/>
      <c r="D83" s="68"/>
    </row>
    <row r="84" spans="1:4" x14ac:dyDescent="0.2">
      <c r="A84" s="31"/>
      <c r="B84" s="31"/>
      <c r="C84" s="31"/>
      <c r="D84" s="68"/>
    </row>
    <row r="85" spans="1:4" x14ac:dyDescent="0.2">
      <c r="A85" s="31"/>
      <c r="B85" s="31"/>
      <c r="C85" s="31"/>
      <c r="D85" s="68"/>
    </row>
    <row r="86" spans="1:4" x14ac:dyDescent="0.2">
      <c r="A86" s="31"/>
      <c r="B86" s="31"/>
      <c r="C86" s="31"/>
      <c r="D86" s="68"/>
    </row>
    <row r="87" spans="1:4" x14ac:dyDescent="0.2">
      <c r="A87" s="31"/>
      <c r="B87" s="31"/>
      <c r="C87" s="31"/>
      <c r="D87" s="68"/>
    </row>
    <row r="88" spans="1:4" x14ac:dyDescent="0.2">
      <c r="A88" s="31"/>
      <c r="B88" s="31"/>
      <c r="C88" s="31"/>
      <c r="D88" s="68"/>
    </row>
    <row r="89" spans="1:4" x14ac:dyDescent="0.2">
      <c r="A89" s="31"/>
      <c r="B89" s="31"/>
      <c r="C89" s="31"/>
      <c r="D89" s="68"/>
    </row>
    <row r="90" spans="1:4" x14ac:dyDescent="0.2">
      <c r="A90" s="31"/>
      <c r="B90" s="31"/>
      <c r="C90" s="31"/>
      <c r="D90" s="68"/>
    </row>
    <row r="91" spans="1:4" x14ac:dyDescent="0.2">
      <c r="A91" s="31"/>
      <c r="B91" s="31"/>
      <c r="C91" s="31"/>
      <c r="D91" s="68"/>
    </row>
    <row r="92" spans="1:4" x14ac:dyDescent="0.2">
      <c r="A92" s="31"/>
      <c r="B92" s="31"/>
      <c r="C92" s="31"/>
      <c r="D92" s="68"/>
    </row>
    <row r="93" spans="1:4" x14ac:dyDescent="0.2">
      <c r="A93" s="31"/>
      <c r="B93" s="31"/>
      <c r="C93" s="31"/>
      <c r="D93" s="68"/>
    </row>
    <row r="94" spans="1:4" x14ac:dyDescent="0.2">
      <c r="A94" s="31"/>
      <c r="B94" s="31"/>
      <c r="C94" s="31"/>
      <c r="D94" s="68"/>
    </row>
    <row r="95" spans="1:4" x14ac:dyDescent="0.2">
      <c r="A95" s="31"/>
      <c r="B95" s="31"/>
      <c r="C95" s="31"/>
      <c r="D95" s="68"/>
    </row>
    <row r="96" spans="1:4" x14ac:dyDescent="0.2">
      <c r="A96" s="31"/>
      <c r="B96" s="31"/>
      <c r="C96" s="31"/>
      <c r="D96" s="68"/>
    </row>
    <row r="97" spans="1:4" x14ac:dyDescent="0.2">
      <c r="A97" s="31"/>
      <c r="B97" s="31"/>
      <c r="C97" s="31"/>
      <c r="D97" s="68"/>
    </row>
    <row r="98" spans="1:4" x14ac:dyDescent="0.2">
      <c r="A98" s="31"/>
      <c r="B98" s="31"/>
      <c r="C98" s="31"/>
      <c r="D98" s="68"/>
    </row>
    <row r="99" spans="1:4" x14ac:dyDescent="0.2">
      <c r="A99" s="31"/>
      <c r="B99" s="31"/>
      <c r="C99" s="31"/>
      <c r="D99" s="68"/>
    </row>
    <row r="100" spans="1:4" x14ac:dyDescent="0.2">
      <c r="A100" s="31"/>
      <c r="B100" s="31"/>
      <c r="C100" s="31"/>
      <c r="D100" s="68"/>
    </row>
    <row r="101" spans="1:4" x14ac:dyDescent="0.2">
      <c r="A101" s="31"/>
      <c r="B101" s="31"/>
      <c r="C101" s="31"/>
      <c r="D101" s="68"/>
    </row>
    <row r="102" spans="1:4" x14ac:dyDescent="0.2">
      <c r="A102" s="31"/>
      <c r="B102" s="31"/>
      <c r="C102" s="31"/>
      <c r="D102" s="68"/>
    </row>
    <row r="103" spans="1:4" x14ac:dyDescent="0.2">
      <c r="A103" s="31"/>
      <c r="B103" s="31"/>
      <c r="C103" s="31"/>
      <c r="D103" s="68"/>
    </row>
    <row r="104" spans="1:4" x14ac:dyDescent="0.2">
      <c r="A104" s="31"/>
      <c r="B104" s="31"/>
      <c r="C104" s="31"/>
      <c r="D104" s="68"/>
    </row>
    <row r="105" spans="1:4" x14ac:dyDescent="0.2">
      <c r="A105" s="31"/>
      <c r="B105" s="31"/>
      <c r="C105" s="31"/>
      <c r="D105" s="68"/>
    </row>
    <row r="106" spans="1:4" x14ac:dyDescent="0.2">
      <c r="A106" s="31"/>
      <c r="B106" s="31"/>
      <c r="C106" s="31"/>
      <c r="D106" s="68"/>
    </row>
    <row r="107" spans="1:4" x14ac:dyDescent="0.2">
      <c r="A107" s="31"/>
      <c r="B107" s="31"/>
      <c r="C107" s="31"/>
      <c r="D107" s="68"/>
    </row>
    <row r="108" spans="1:4" x14ac:dyDescent="0.2">
      <c r="A108" s="31"/>
      <c r="B108" s="31"/>
      <c r="C108" s="31"/>
      <c r="D108" s="68"/>
    </row>
    <row r="109" spans="1:4" x14ac:dyDescent="0.2">
      <c r="A109" s="31"/>
      <c r="B109" s="31"/>
      <c r="C109" s="31"/>
      <c r="D109" s="68"/>
    </row>
    <row r="110" spans="1:4" x14ac:dyDescent="0.2">
      <c r="A110" s="31"/>
      <c r="B110" s="31"/>
      <c r="C110" s="31"/>
      <c r="D110" s="68"/>
    </row>
    <row r="111" spans="1:4" x14ac:dyDescent="0.2">
      <c r="A111" s="31"/>
      <c r="B111" s="31"/>
      <c r="C111" s="31"/>
      <c r="D111" s="68"/>
    </row>
    <row r="112" spans="1:4" x14ac:dyDescent="0.2">
      <c r="A112" s="31"/>
      <c r="B112" s="31"/>
      <c r="C112" s="31"/>
      <c r="D112" s="68"/>
    </row>
    <row r="113" spans="1:4" x14ac:dyDescent="0.2">
      <c r="A113" s="31"/>
      <c r="B113" s="31"/>
      <c r="C113" s="31"/>
      <c r="D113" s="68"/>
    </row>
    <row r="114" spans="1:4" x14ac:dyDescent="0.2">
      <c r="A114" s="31"/>
      <c r="B114" s="31"/>
      <c r="C114" s="31"/>
      <c r="D114" s="68"/>
    </row>
    <row r="115" spans="1:4" x14ac:dyDescent="0.2">
      <c r="A115" s="31"/>
      <c r="B115" s="31"/>
      <c r="C115" s="31"/>
      <c r="D115" s="68"/>
    </row>
    <row r="116" spans="1:4" x14ac:dyDescent="0.2">
      <c r="A116" s="31"/>
      <c r="B116" s="31"/>
      <c r="C116" s="31"/>
      <c r="D116" s="68"/>
    </row>
    <row r="117" spans="1:4" x14ac:dyDescent="0.2">
      <c r="A117" s="31"/>
      <c r="B117" s="31"/>
      <c r="C117" s="31"/>
      <c r="D117" s="68"/>
    </row>
    <row r="118" spans="1:4" x14ac:dyDescent="0.2">
      <c r="A118" s="31"/>
      <c r="B118" s="31"/>
      <c r="C118" s="31"/>
      <c r="D118" s="68"/>
    </row>
    <row r="119" spans="1:4" x14ac:dyDescent="0.2">
      <c r="A119" s="31"/>
      <c r="B119" s="31"/>
      <c r="C119" s="31"/>
      <c r="D119" s="68"/>
    </row>
    <row r="120" spans="1:4" x14ac:dyDescent="0.2">
      <c r="A120" s="31"/>
      <c r="B120" s="31"/>
      <c r="C120" s="31"/>
      <c r="D120" s="68"/>
    </row>
    <row r="121" spans="1:4" x14ac:dyDescent="0.2">
      <c r="A121" s="31"/>
      <c r="B121" s="31"/>
      <c r="C121" s="31"/>
      <c r="D121" s="68"/>
    </row>
    <row r="122" spans="1:4" x14ac:dyDescent="0.2">
      <c r="A122" s="31"/>
      <c r="B122" s="31"/>
      <c r="C122" s="31"/>
      <c r="D122" s="68"/>
    </row>
    <row r="123" spans="1:4" x14ac:dyDescent="0.2">
      <c r="A123" s="31"/>
      <c r="B123" s="31"/>
      <c r="C123" s="31"/>
      <c r="D123" s="68"/>
    </row>
    <row r="124" spans="1:4" x14ac:dyDescent="0.2">
      <c r="A124" s="31"/>
      <c r="B124" s="31"/>
      <c r="C124" s="31"/>
      <c r="D124" s="68"/>
    </row>
    <row r="125" spans="1:4" x14ac:dyDescent="0.2">
      <c r="A125" s="31"/>
      <c r="B125" s="31"/>
      <c r="C125" s="31"/>
      <c r="D125" s="68"/>
    </row>
    <row r="126" spans="1:4" x14ac:dyDescent="0.2">
      <c r="A126" s="31"/>
      <c r="B126" s="31"/>
      <c r="C126" s="31"/>
      <c r="D126" s="68"/>
    </row>
    <row r="127" spans="1:4" x14ac:dyDescent="0.2">
      <c r="A127" s="31"/>
      <c r="B127" s="31"/>
      <c r="C127" s="31"/>
      <c r="D127" s="68"/>
    </row>
    <row r="128" spans="1:4" x14ac:dyDescent="0.2">
      <c r="A128" s="31"/>
      <c r="B128" s="31"/>
      <c r="C128" s="31"/>
      <c r="D128" s="68"/>
    </row>
    <row r="129" spans="1:4" x14ac:dyDescent="0.2">
      <c r="A129" s="31"/>
      <c r="B129" s="31"/>
      <c r="C129" s="31"/>
      <c r="D129" s="68"/>
    </row>
    <row r="130" spans="1:4" x14ac:dyDescent="0.2">
      <c r="A130" s="31"/>
      <c r="B130" s="31"/>
      <c r="C130" s="31"/>
      <c r="D130" s="68"/>
    </row>
    <row r="131" spans="1:4" x14ac:dyDescent="0.2">
      <c r="A131" s="31"/>
      <c r="B131" s="31"/>
      <c r="C131" s="31"/>
      <c r="D131" s="68"/>
    </row>
    <row r="132" spans="1:4" x14ac:dyDescent="0.2">
      <c r="A132" s="31"/>
      <c r="B132" s="31"/>
      <c r="C132" s="31"/>
      <c r="D132" s="68"/>
    </row>
    <row r="133" spans="1:4" x14ac:dyDescent="0.2">
      <c r="A133" s="31"/>
      <c r="B133" s="31"/>
      <c r="C133" s="31"/>
      <c r="D133" s="31"/>
    </row>
    <row r="134" spans="1:4" x14ac:dyDescent="0.2">
      <c r="A134" s="31"/>
      <c r="B134" s="31"/>
      <c r="C134" s="31"/>
      <c r="D134" s="31"/>
    </row>
    <row r="135" spans="1:4" x14ac:dyDescent="0.2">
      <c r="A135" s="31"/>
      <c r="B135" s="31"/>
      <c r="C135" s="31"/>
      <c r="D135" s="31"/>
    </row>
    <row r="136" spans="1:4" x14ac:dyDescent="0.2">
      <c r="A136" s="31"/>
      <c r="B136" s="31"/>
      <c r="C136" s="31"/>
      <c r="D136" s="31"/>
    </row>
    <row r="137" spans="1:4" x14ac:dyDescent="0.2">
      <c r="A137" s="31"/>
      <c r="B137" s="31"/>
      <c r="C137" s="31"/>
      <c r="D137" s="31"/>
    </row>
    <row r="138" spans="1:4" x14ac:dyDescent="0.2">
      <c r="A138" s="31"/>
      <c r="B138" s="31"/>
      <c r="C138" s="31"/>
      <c r="D138" s="31"/>
    </row>
    <row r="139" spans="1:4" x14ac:dyDescent="0.2">
      <c r="A139" s="31"/>
      <c r="B139" s="31"/>
      <c r="C139" s="31"/>
      <c r="D139" s="31"/>
    </row>
    <row r="140" spans="1:4" x14ac:dyDescent="0.2">
      <c r="A140" s="31"/>
      <c r="B140" s="31"/>
      <c r="C140" s="31"/>
      <c r="D140" s="31"/>
    </row>
  </sheetData>
  <sheetProtection selectLockedCells="1" selectUnlockedCells="1"/>
  <mergeCells count="8">
    <mergeCell ref="A8:D8"/>
    <mergeCell ref="A9:D9"/>
    <mergeCell ref="A1:D1"/>
    <mergeCell ref="A2:D2"/>
    <mergeCell ref="A3:D3"/>
    <mergeCell ref="A4:D4"/>
    <mergeCell ref="A5:D5"/>
    <mergeCell ref="A7:D7"/>
  </mergeCells>
  <phoneticPr fontId="0" type="noConversion"/>
  <pageMargins left="1.1023622047244095" right="0.78740157480314965" top="0.98425196850393704" bottom="0.78740157480314965" header="0.51181102362204722" footer="0.51181102362204722"/>
  <pageSetup paperSize="9" scale="90" firstPageNumber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Ведомственная</vt:lpstr>
      <vt:lpstr>Функциональная</vt:lpstr>
      <vt:lpstr>Ведомственная!Заголовки_для_печати</vt:lpstr>
      <vt:lpstr>Функциональная!Заголовки_для_печати</vt:lpstr>
      <vt:lpstr>Ведомственная!Область_печати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Tretyakova</cp:lastModifiedBy>
  <cp:lastPrinted>2022-10-05T12:03:14Z</cp:lastPrinted>
  <dcterms:created xsi:type="dcterms:W3CDTF">2019-05-06T11:30:10Z</dcterms:created>
  <dcterms:modified xsi:type="dcterms:W3CDTF">2022-10-05T12:03:32Z</dcterms:modified>
</cp:coreProperties>
</file>